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raevaL\Documents\ССПД\ВОЛС 3 этап\6_17-7.17-СМ (ССР+Гранд) от ТС 2018.02.05 13_00 (для приказа)\"/>
    </mc:Choice>
  </mc:AlternateContent>
  <bookViews>
    <workbookView xWindow="0" yWindow="0" windowWidth="25200" windowHeight="12615" activeTab="1"/>
  </bookViews>
  <sheets>
    <sheet name="ССР 2017" sheetId="1" r:id="rId1"/>
    <sheet name="ССР 2000" sheetId="2" r:id="rId2"/>
  </sheets>
  <externalReferences>
    <externalReference r:id="rId3"/>
  </externalReferences>
  <definedNames>
    <definedName name="IV">#REF!</definedName>
    <definedName name="IV_Свердл.обл.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ВЛ">#REF!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Новое_стр_во">#REF!</definedName>
    <definedName name="_xlnm.Print_Area" localSheetId="1">'ССР 2000'!$A$1:$H$146</definedName>
    <definedName name="_xlnm.Print_Area" localSheetId="0">'ССР 2017'!$A$1:$H$164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G77" i="1"/>
  <c r="H25" i="2"/>
  <c r="H26" i="2"/>
  <c r="H27" i="2"/>
  <c r="H28" i="2"/>
  <c r="D29" i="2"/>
  <c r="E29" i="2"/>
  <c r="F29" i="2"/>
  <c r="H29" i="2" s="1"/>
  <c r="D31" i="2"/>
  <c r="E31" i="2"/>
  <c r="F31" i="2"/>
  <c r="H31" i="2" s="1"/>
  <c r="D32" i="2"/>
  <c r="E32" i="2"/>
  <c r="F32" i="2"/>
  <c r="H32" i="2" s="1"/>
  <c r="D33" i="2"/>
  <c r="E33" i="2"/>
  <c r="F33" i="2"/>
  <c r="H33" i="2" s="1"/>
  <c r="D34" i="2"/>
  <c r="E34" i="2"/>
  <c r="H34" i="2"/>
  <c r="D37" i="2"/>
  <c r="D53" i="2" s="1"/>
  <c r="E37" i="2"/>
  <c r="D39" i="2"/>
  <c r="D48" i="2" s="1"/>
  <c r="H48" i="2" s="1"/>
  <c r="E39" i="2"/>
  <c r="D40" i="2"/>
  <c r="D49" i="2" s="1"/>
  <c r="H49" i="2" s="1"/>
  <c r="E40" i="2"/>
  <c r="D41" i="2"/>
  <c r="D57" i="2" s="1"/>
  <c r="E41" i="2"/>
  <c r="D42" i="2"/>
  <c r="H42" i="2" s="1"/>
  <c r="E42" i="2"/>
  <c r="A45" i="2"/>
  <c r="D45" i="2"/>
  <c r="H45" i="2" s="1"/>
  <c r="E45" i="2"/>
  <c r="D46" i="2"/>
  <c r="H46" i="2" s="1"/>
  <c r="E46" i="2"/>
  <c r="E48" i="2"/>
  <c r="E55" i="2" s="1"/>
  <c r="E49" i="2"/>
  <c r="D50" i="2"/>
  <c r="H50" i="2" s="1"/>
  <c r="E50" i="2"/>
  <c r="D51" i="2"/>
  <c r="H51" i="2" s="1"/>
  <c r="E51" i="2"/>
  <c r="E53" i="2"/>
  <c r="E56" i="2"/>
  <c r="E69" i="2" s="1"/>
  <c r="E77" i="2" s="1"/>
  <c r="E118" i="2" s="1"/>
  <c r="E128" i="2" s="1"/>
  <c r="E57" i="2"/>
  <c r="E58" i="2"/>
  <c r="E71" i="2" s="1"/>
  <c r="F58" i="2"/>
  <c r="F79" i="2" s="1"/>
  <c r="F120" i="2" s="1"/>
  <c r="F130" i="2" s="1"/>
  <c r="E61" i="2"/>
  <c r="E66" i="2" s="1"/>
  <c r="E74" i="2" s="1"/>
  <c r="E115" i="2" s="1"/>
  <c r="E123" i="2" s="1"/>
  <c r="E124" i="2" s="1"/>
  <c r="E125" i="2" s="1"/>
  <c r="E136" i="2" s="1"/>
  <c r="E62" i="2"/>
  <c r="H63" i="2"/>
  <c r="K63" i="2"/>
  <c r="K61" i="2" s="1"/>
  <c r="H65" i="2"/>
  <c r="G72" i="2"/>
  <c r="H72" i="2" s="1"/>
  <c r="I83" i="2"/>
  <c r="G93" i="2"/>
  <c r="H93" i="2"/>
  <c r="I94" i="2"/>
  <c r="I96" i="2"/>
  <c r="G97" i="2"/>
  <c r="H97" i="2"/>
  <c r="G98" i="2"/>
  <c r="H98" i="2" s="1"/>
  <c r="H96" i="2" s="1"/>
  <c r="G99" i="2"/>
  <c r="H99" i="2"/>
  <c r="G100" i="2"/>
  <c r="H100" i="2" s="1"/>
  <c r="G101" i="2"/>
  <c r="H101" i="2"/>
  <c r="L116" i="2"/>
  <c r="D121" i="2"/>
  <c r="D131" i="2" s="1"/>
  <c r="E121" i="2"/>
  <c r="E131" i="2" s="1"/>
  <c r="F121" i="2"/>
  <c r="F131" i="2"/>
  <c r="E134" i="2"/>
  <c r="E135" i="2" s="1"/>
  <c r="F136" i="1"/>
  <c r="F147" i="1" s="1"/>
  <c r="E136" i="1"/>
  <c r="E147" i="1" s="1"/>
  <c r="D136" i="1"/>
  <c r="D147" i="1" s="1"/>
  <c r="F135" i="1"/>
  <c r="F146" i="1" s="1"/>
  <c r="I109" i="1"/>
  <c r="G108" i="1"/>
  <c r="G116" i="1" s="1"/>
  <c r="I97" i="1"/>
  <c r="F93" i="1"/>
  <c r="G86" i="1"/>
  <c r="H77" i="1"/>
  <c r="F64" i="1"/>
  <c r="F63" i="1"/>
  <c r="K59" i="1"/>
  <c r="F56" i="1"/>
  <c r="F71" i="1" s="1"/>
  <c r="F92" i="1" s="1"/>
  <c r="F134" i="1" s="1"/>
  <c r="F145" i="1" s="1"/>
  <c r="F55" i="1"/>
  <c r="F70" i="1" s="1"/>
  <c r="F91" i="1" s="1"/>
  <c r="F133" i="1" s="1"/>
  <c r="F144" i="1" s="1"/>
  <c r="F54" i="1"/>
  <c r="F69" i="1" s="1"/>
  <c r="F90" i="1" s="1"/>
  <c r="F132" i="1" s="1"/>
  <c r="F143" i="1" s="1"/>
  <c r="D42" i="1"/>
  <c r="F41" i="1"/>
  <c r="D41" i="1"/>
  <c r="F40" i="1"/>
  <c r="D40" i="1"/>
  <c r="F39" i="1"/>
  <c r="D39" i="1"/>
  <c r="E34" i="1"/>
  <c r="E42" i="1" s="1"/>
  <c r="E57" i="1" s="1"/>
  <c r="D34" i="1"/>
  <c r="H33" i="1"/>
  <c r="F33" i="1"/>
  <c r="E33" i="1"/>
  <c r="E41" i="1" s="1"/>
  <c r="E56" i="1" s="1"/>
  <c r="D33" i="1"/>
  <c r="H32" i="1"/>
  <c r="F32" i="1"/>
  <c r="E32" i="1"/>
  <c r="E40" i="1" s="1"/>
  <c r="E55" i="1" s="1"/>
  <c r="D32" i="1"/>
  <c r="H31" i="1"/>
  <c r="F31" i="1"/>
  <c r="E31" i="1"/>
  <c r="E39" i="1" s="1"/>
  <c r="E54" i="1" s="1"/>
  <c r="D31" i="1"/>
  <c r="I29" i="1"/>
  <c r="F29" i="1"/>
  <c r="F37" i="1" s="1"/>
  <c r="F46" i="1" s="1"/>
  <c r="E29" i="1"/>
  <c r="E37" i="1" s="1"/>
  <c r="E45" i="1" s="1"/>
  <c r="D29" i="1"/>
  <c r="H29" i="1" s="1"/>
  <c r="H28" i="1"/>
  <c r="H27" i="1"/>
  <c r="H26" i="1"/>
  <c r="H25" i="1"/>
  <c r="D61" i="2" l="1"/>
  <c r="D62" i="2"/>
  <c r="H62" i="2" s="1"/>
  <c r="E68" i="2"/>
  <c r="E76" i="2" s="1"/>
  <c r="E117" i="2" s="1"/>
  <c r="E127" i="2" s="1"/>
  <c r="D70" i="2"/>
  <c r="E78" i="2"/>
  <c r="E119" i="2" s="1"/>
  <c r="E129" i="2" s="1"/>
  <c r="G96" i="2"/>
  <c r="K64" i="2"/>
  <c r="D58" i="2"/>
  <c r="D56" i="2"/>
  <c r="D55" i="2"/>
  <c r="F41" i="2"/>
  <c r="F40" i="2"/>
  <c r="F39" i="2"/>
  <c r="F37" i="2"/>
  <c r="G80" i="2"/>
  <c r="E79" i="2"/>
  <c r="E120" i="2" s="1"/>
  <c r="E130" i="2" s="1"/>
  <c r="E70" i="2"/>
  <c r="K62" i="2"/>
  <c r="E59" i="1"/>
  <c r="E60" i="1" s="1"/>
  <c r="E52" i="1"/>
  <c r="E67" i="1" s="1"/>
  <c r="E62" i="1"/>
  <c r="E69" i="1" s="1"/>
  <c r="E65" i="1"/>
  <c r="E72" i="1" s="1"/>
  <c r="H40" i="1"/>
  <c r="D55" i="1"/>
  <c r="F52" i="1"/>
  <c r="F67" i="1" s="1"/>
  <c r="F88" i="1" s="1"/>
  <c r="F130" i="1" s="1"/>
  <c r="F139" i="1" s="1"/>
  <c r="F140" i="1" s="1"/>
  <c r="F141" i="1" s="1"/>
  <c r="H46" i="1"/>
  <c r="D37" i="1"/>
  <c r="E70" i="1"/>
  <c r="E63" i="1"/>
  <c r="H42" i="1"/>
  <c r="D57" i="1"/>
  <c r="H39" i="1"/>
  <c r="D54" i="1"/>
  <c r="H41" i="1"/>
  <c r="D56" i="1"/>
  <c r="H116" i="1"/>
  <c r="E64" i="1"/>
  <c r="E71" i="1" s="1"/>
  <c r="G94" i="1"/>
  <c r="H86" i="1"/>
  <c r="L131" i="1"/>
  <c r="H34" i="1"/>
  <c r="H108" i="1"/>
  <c r="G113" i="1"/>
  <c r="G115" i="1"/>
  <c r="G112" i="1"/>
  <c r="G114" i="1"/>
  <c r="H80" i="2" l="1"/>
  <c r="F56" i="2"/>
  <c r="F77" i="2" s="1"/>
  <c r="F118" i="2" s="1"/>
  <c r="F128" i="2" s="1"/>
  <c r="H40" i="2"/>
  <c r="D71" i="2"/>
  <c r="D79" i="2"/>
  <c r="H58" i="2"/>
  <c r="F55" i="2"/>
  <c r="F76" i="2" s="1"/>
  <c r="F117" i="2" s="1"/>
  <c r="F127" i="2" s="1"/>
  <c r="H39" i="2"/>
  <c r="D69" i="2"/>
  <c r="H56" i="2"/>
  <c r="F57" i="2"/>
  <c r="H41" i="2"/>
  <c r="D78" i="2"/>
  <c r="H61" i="2"/>
  <c r="D66" i="2"/>
  <c r="F53" i="2"/>
  <c r="H37" i="2"/>
  <c r="D68" i="2"/>
  <c r="D76" i="2" s="1"/>
  <c r="H55" i="2"/>
  <c r="E84" i="1"/>
  <c r="E92" i="1"/>
  <c r="E134" i="1" s="1"/>
  <c r="E145" i="1" s="1"/>
  <c r="E82" i="1"/>
  <c r="E90" i="1"/>
  <c r="E132" i="1" s="1"/>
  <c r="E143" i="1" s="1"/>
  <c r="E85" i="1"/>
  <c r="E93" i="1" s="1"/>
  <c r="E135" i="1" s="1"/>
  <c r="E146" i="1" s="1"/>
  <c r="H115" i="1"/>
  <c r="H114" i="1"/>
  <c r="H112" i="1"/>
  <c r="G111" i="1"/>
  <c r="D64" i="1"/>
  <c r="H64" i="1" s="1"/>
  <c r="H56" i="1"/>
  <c r="D71" i="1"/>
  <c r="D65" i="1"/>
  <c r="H65" i="1" s="1"/>
  <c r="H57" i="1"/>
  <c r="D72" i="1"/>
  <c r="D45" i="1"/>
  <c r="H37" i="1"/>
  <c r="K51" i="1"/>
  <c r="H113" i="1"/>
  <c r="E83" i="1"/>
  <c r="E91" i="1"/>
  <c r="E133" i="1" s="1"/>
  <c r="E144" i="1" s="1"/>
  <c r="D63" i="1"/>
  <c r="H63" i="1" s="1"/>
  <c r="H55" i="1"/>
  <c r="H94" i="1"/>
  <c r="E76" i="1"/>
  <c r="E75" i="1"/>
  <c r="E80" i="1" s="1"/>
  <c r="E88" i="1" s="1"/>
  <c r="E130" i="1" s="1"/>
  <c r="E139" i="1" s="1"/>
  <c r="E140" i="1" s="1"/>
  <c r="E141" i="1" s="1"/>
  <c r="H54" i="1"/>
  <c r="D62" i="1"/>
  <c r="H62" i="1" s="1"/>
  <c r="D69" i="1"/>
  <c r="F150" i="1"/>
  <c r="F151" i="1" s="1"/>
  <c r="F152" i="1"/>
  <c r="D117" i="2" l="1"/>
  <c r="F74" i="2"/>
  <c r="F115" i="2" s="1"/>
  <c r="F123" i="2" s="1"/>
  <c r="F124" i="2" s="1"/>
  <c r="F125" i="2" s="1"/>
  <c r="H53" i="2"/>
  <c r="D120" i="2"/>
  <c r="D119" i="2"/>
  <c r="D74" i="2"/>
  <c r="F78" i="2"/>
  <c r="F119" i="2" s="1"/>
  <c r="F129" i="2" s="1"/>
  <c r="H57" i="2"/>
  <c r="D77" i="2"/>
  <c r="G107" i="2"/>
  <c r="D52" i="1"/>
  <c r="H45" i="1"/>
  <c r="D59" i="1"/>
  <c r="D92" i="1"/>
  <c r="H71" i="1"/>
  <c r="D84" i="1"/>
  <c r="E150" i="1"/>
  <c r="E151" i="1" s="1"/>
  <c r="E152" i="1" s="1"/>
  <c r="H72" i="1"/>
  <c r="D85" i="1"/>
  <c r="D93" i="1" s="1"/>
  <c r="H111" i="1"/>
  <c r="I111" i="1"/>
  <c r="H69" i="1"/>
  <c r="D82" i="1"/>
  <c r="K58" i="1"/>
  <c r="K60" i="1" s="1"/>
  <c r="K52" i="1"/>
  <c r="G122" i="1"/>
  <c r="D70" i="1"/>
  <c r="D115" i="2" l="1"/>
  <c r="D118" i="2"/>
  <c r="D129" i="2"/>
  <c r="G70" i="2"/>
  <c r="F134" i="2"/>
  <c r="F135" i="2" s="1"/>
  <c r="F136" i="2"/>
  <c r="G113" i="2"/>
  <c r="H113" i="2" s="1"/>
  <c r="G91" i="2" s="1"/>
  <c r="H107" i="2"/>
  <c r="D127" i="2"/>
  <c r="G68" i="2"/>
  <c r="D130" i="2"/>
  <c r="G71" i="2"/>
  <c r="D135" i="1"/>
  <c r="D134" i="1"/>
  <c r="H122" i="1"/>
  <c r="G128" i="1"/>
  <c r="H128" i="1" s="1"/>
  <c r="G105" i="1" s="1"/>
  <c r="D60" i="1"/>
  <c r="H60" i="1" s="1"/>
  <c r="H59" i="1"/>
  <c r="D90" i="1"/>
  <c r="H70" i="1"/>
  <c r="D91" i="1"/>
  <c r="D83" i="1"/>
  <c r="H52" i="1"/>
  <c r="H91" i="2" l="1"/>
  <c r="G121" i="2"/>
  <c r="G69" i="2"/>
  <c r="D128" i="2"/>
  <c r="G76" i="2"/>
  <c r="H68" i="2"/>
  <c r="G78" i="2"/>
  <c r="H70" i="2"/>
  <c r="G79" i="2"/>
  <c r="H71" i="2"/>
  <c r="G64" i="2"/>
  <c r="D123" i="2"/>
  <c r="H105" i="1"/>
  <c r="G136" i="1"/>
  <c r="D145" i="1"/>
  <c r="G84" i="1"/>
  <c r="D133" i="1"/>
  <c r="D132" i="1"/>
  <c r="D67" i="1"/>
  <c r="D146" i="1"/>
  <c r="G85" i="1"/>
  <c r="D124" i="2" l="1"/>
  <c r="H79" i="2"/>
  <c r="H76" i="2"/>
  <c r="H64" i="2"/>
  <c r="G66" i="2"/>
  <c r="G131" i="2"/>
  <c r="H131" i="2" s="1"/>
  <c r="H121" i="2"/>
  <c r="H78" i="2"/>
  <c r="G77" i="2"/>
  <c r="H69" i="2"/>
  <c r="D75" i="1"/>
  <c r="H67" i="1"/>
  <c r="D76" i="1"/>
  <c r="H76" i="1" s="1"/>
  <c r="G147" i="1"/>
  <c r="H147" i="1" s="1"/>
  <c r="H136" i="1"/>
  <c r="G93" i="1"/>
  <c r="H85" i="1"/>
  <c r="D143" i="1"/>
  <c r="G82" i="1"/>
  <c r="G92" i="1"/>
  <c r="H84" i="1"/>
  <c r="D144" i="1"/>
  <c r="G83" i="1"/>
  <c r="G105" i="2" l="1"/>
  <c r="G74" i="2"/>
  <c r="H66" i="2"/>
  <c r="I74" i="2" s="1"/>
  <c r="G106" i="2"/>
  <c r="H77" i="2"/>
  <c r="I75" i="2"/>
  <c r="G103" i="2"/>
  <c r="D125" i="2"/>
  <c r="G91" i="1"/>
  <c r="H83" i="1"/>
  <c r="G90" i="1"/>
  <c r="H82" i="1"/>
  <c r="G79" i="1"/>
  <c r="H79" i="1" s="1"/>
  <c r="H93" i="1"/>
  <c r="H92" i="1"/>
  <c r="H75" i="1"/>
  <c r="D80" i="1"/>
  <c r="G109" i="2" l="1"/>
  <c r="H109" i="2" s="1"/>
  <c r="G87" i="2" s="1"/>
  <c r="H103" i="2"/>
  <c r="G104" i="2"/>
  <c r="H74" i="2"/>
  <c r="D136" i="2"/>
  <c r="D134" i="2"/>
  <c r="G111" i="2"/>
  <c r="H111" i="2" s="1"/>
  <c r="G89" i="2" s="1"/>
  <c r="H105" i="2"/>
  <c r="H106" i="2"/>
  <c r="G112" i="2"/>
  <c r="H112" i="2" s="1"/>
  <c r="G90" i="2" s="1"/>
  <c r="G120" i="1"/>
  <c r="H90" i="1"/>
  <c r="D88" i="1"/>
  <c r="G121" i="1"/>
  <c r="H91" i="1"/>
  <c r="H104" i="2" l="1"/>
  <c r="G110" i="2"/>
  <c r="H110" i="2" s="1"/>
  <c r="G88" i="2" s="1"/>
  <c r="H89" i="2"/>
  <c r="G119" i="2"/>
  <c r="G94" i="2"/>
  <c r="G84" i="2"/>
  <c r="H84" i="2" s="1"/>
  <c r="H90" i="2"/>
  <c r="G120" i="2"/>
  <c r="D135" i="2"/>
  <c r="G102" i="2"/>
  <c r="H102" i="2"/>
  <c r="H87" i="2"/>
  <c r="G117" i="2"/>
  <c r="G118" i="1"/>
  <c r="I89" i="1"/>
  <c r="G119" i="1"/>
  <c r="D130" i="1"/>
  <c r="H121" i="1"/>
  <c r="G127" i="1"/>
  <c r="H127" i="1" s="1"/>
  <c r="G104" i="1" s="1"/>
  <c r="H120" i="1"/>
  <c r="G126" i="1"/>
  <c r="H126" i="1" s="1"/>
  <c r="G103" i="1" s="1"/>
  <c r="I86" i="2" l="1"/>
  <c r="I116" i="2"/>
  <c r="G130" i="2"/>
  <c r="H130" i="2" s="1"/>
  <c r="H120" i="2"/>
  <c r="I108" i="2"/>
  <c r="I102" i="2"/>
  <c r="H94" i="2"/>
  <c r="G95" i="2"/>
  <c r="H88" i="2"/>
  <c r="G118" i="2"/>
  <c r="G127" i="2"/>
  <c r="H127" i="2" s="1"/>
  <c r="H117" i="2"/>
  <c r="I127" i="2" s="1"/>
  <c r="G129" i="2"/>
  <c r="H129" i="2" s="1"/>
  <c r="H119" i="2"/>
  <c r="H103" i="1"/>
  <c r="G134" i="1"/>
  <c r="G78" i="1"/>
  <c r="D139" i="1"/>
  <c r="H104" i="1"/>
  <c r="G135" i="1"/>
  <c r="H119" i="1"/>
  <c r="G125" i="1"/>
  <c r="H125" i="1" s="1"/>
  <c r="G102" i="1" s="1"/>
  <c r="H118" i="1"/>
  <c r="H117" i="1" s="1"/>
  <c r="G117" i="1"/>
  <c r="G124" i="1"/>
  <c r="H124" i="1" s="1"/>
  <c r="G101" i="1" s="1"/>
  <c r="I95" i="2" l="1"/>
  <c r="H95" i="2"/>
  <c r="G83" i="2" s="1"/>
  <c r="G128" i="2"/>
  <c r="H128" i="2" s="1"/>
  <c r="H118" i="2"/>
  <c r="H101" i="1"/>
  <c r="G132" i="1"/>
  <c r="H78" i="1"/>
  <c r="G80" i="1"/>
  <c r="I123" i="1"/>
  <c r="I117" i="1"/>
  <c r="G146" i="1"/>
  <c r="H146" i="1" s="1"/>
  <c r="H135" i="1"/>
  <c r="G145" i="1"/>
  <c r="H145" i="1" s="1"/>
  <c r="H134" i="1"/>
  <c r="H102" i="1"/>
  <c r="G133" i="1"/>
  <c r="D140" i="1"/>
  <c r="H83" i="2" l="1"/>
  <c r="G85" i="2"/>
  <c r="G115" i="2" s="1"/>
  <c r="G144" i="1"/>
  <c r="H144" i="1" s="1"/>
  <c r="H133" i="1"/>
  <c r="G143" i="1"/>
  <c r="H143" i="1" s="1"/>
  <c r="H132" i="1"/>
  <c r="I143" i="1" s="1"/>
  <c r="G88" i="1"/>
  <c r="I80" i="1"/>
  <c r="H80" i="1"/>
  <c r="I88" i="1" s="1"/>
  <c r="D141" i="1"/>
  <c r="I100" i="1"/>
  <c r="I131" i="1"/>
  <c r="G123" i="2" l="1"/>
  <c r="H115" i="2"/>
  <c r="H85" i="2"/>
  <c r="I115" i="2" s="1"/>
  <c r="I85" i="2"/>
  <c r="D150" i="1"/>
  <c r="H88" i="1"/>
  <c r="G124" i="2" l="1"/>
  <c r="H123" i="2"/>
  <c r="D151" i="1"/>
  <c r="G98" i="1"/>
  <c r="H98" i="1" s="1"/>
  <c r="G109" i="1"/>
  <c r="G125" i="2" l="1"/>
  <c r="H124" i="2"/>
  <c r="I125" i="2" s="1"/>
  <c r="H109" i="1"/>
  <c r="G110" i="1"/>
  <c r="D152" i="1"/>
  <c r="G134" i="2" l="1"/>
  <c r="G136" i="2"/>
  <c r="H136" i="2" s="1"/>
  <c r="D6" i="2" s="1"/>
  <c r="H125" i="2"/>
  <c r="I110" i="1"/>
  <c r="H110" i="1"/>
  <c r="G97" i="1" s="1"/>
  <c r="G135" i="2" l="1"/>
  <c r="H135" i="2" s="1"/>
  <c r="H134" i="2"/>
  <c r="G99" i="1"/>
  <c r="G130" i="1" s="1"/>
  <c r="H97" i="1"/>
  <c r="H99" i="1" l="1"/>
  <c r="I130" i="1" s="1"/>
  <c r="I99" i="1"/>
  <c r="G139" i="1"/>
  <c r="H130" i="1"/>
  <c r="G140" i="1" l="1"/>
  <c r="H139" i="1"/>
  <c r="G141" i="1" l="1"/>
  <c r="H140" i="1"/>
  <c r="I141" i="1" s="1"/>
  <c r="G150" i="1" l="1"/>
  <c r="H141" i="1"/>
  <c r="I152" i="1" s="1"/>
  <c r="G151" i="1" l="1"/>
  <c r="H150" i="1"/>
  <c r="H151" i="1" l="1"/>
  <c r="G152" i="1"/>
  <c r="H152" i="1" s="1"/>
</calcChain>
</file>

<file path=xl/sharedStrings.xml><?xml version="1.0" encoding="utf-8"?>
<sst xmlns="http://schemas.openxmlformats.org/spreadsheetml/2006/main" count="315" uniqueCount="97">
  <si>
    <t>Форма № 1</t>
  </si>
  <si>
    <t xml:space="preserve">Заказчик </t>
  </si>
  <si>
    <t>филиал "Тюменьэнерго" - Нефтеюганские электрические сети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</si>
  <si>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</si>
  <si>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</si>
  <si>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</si>
  <si>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</si>
  <si>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ВОЛС на участке ПП 110 кВ Восточный - ПС 110/35/6 кВ Тайга - ПП 110 кВ Угутский</t>
  </si>
  <si>
    <t>(наименование стройки)</t>
  </si>
  <si>
    <t>Составлена в базовых ценах в переводом в текущие по состоянию на 3кв.2017г.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</si>
  <si>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</si>
  <si>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</si>
  <si>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</si>
  <si>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</si>
  <si>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</si>
  <si>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</si>
  <si>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</si>
  <si>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</si>
  <si>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</si>
  <si>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5. Объекты транспортного хозяйства и связи</t>
  </si>
  <si>
    <t>05-01-01</t>
  </si>
  <si>
    <t>ПП Восточный. Сети связи</t>
  </si>
  <si>
    <t>05-02-02</t>
  </si>
  <si>
    <t>ПП Угутский. Сети связи</t>
  </si>
  <si>
    <t>05-03-03</t>
  </si>
  <si>
    <t>ПС Тайга. Сети связи</t>
  </si>
  <si>
    <t>05-04-04</t>
  </si>
  <si>
    <t>ВЛ 110 кВ Восточный - Угутский. Сети связи (ВОЛС)</t>
  </si>
  <si>
    <t>Итого по Главе 5. "Объекты транспортного хозяйства и связи"</t>
  </si>
  <si>
    <t>в том числе:</t>
  </si>
  <si>
    <t>ПП Восточный</t>
  </si>
  <si>
    <t>ПП Угутский</t>
  </si>
  <si>
    <t>ПС Тайга</t>
  </si>
  <si>
    <t>ВЛ 110 кВ Восточный - Угутский</t>
  </si>
  <si>
    <t>Глава 7. Благоустройство и озеленение территории</t>
  </si>
  <si>
    <t>Итого по Главам 1-7</t>
  </si>
  <si>
    <t>Пересчет в текущие цены 3 квартала 2017 года (Письмо Минстроя России от 05.10.2017г. №35948-ХМ/09 )</t>
  </si>
  <si>
    <t>СМР К=8,38</t>
  </si>
  <si>
    <t>Оборудование К=4,37</t>
  </si>
  <si>
    <t>Прочие затраты (п.7 с К=8,38; п.8; 9 с К=8,59)</t>
  </si>
  <si>
    <t>Затраты на осуществление функций Заказчика-застройщика - 3,64%</t>
  </si>
  <si>
    <t xml:space="preserve">Строительный контроль  - 2,14 % </t>
  </si>
  <si>
    <t>Проектные работы К=3,99</t>
  </si>
  <si>
    <t>Авторский надзор К=8,59</t>
  </si>
  <si>
    <t>Итого в текущих ценах</t>
  </si>
  <si>
    <t>Глава 8. Временные здания и сооружения</t>
  </si>
  <si>
    <t>ГСН-81-05-01-2001 п.5.3.2 приложения 1</t>
  </si>
  <si>
    <t>Временные здания и сооружения - 4,7%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</si>
  <si>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</si>
  <si>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</si>
  <si>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</si>
  <si>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табл.2</t>
  </si>
  <si>
    <t>Снегоборьба - 0,4%</t>
  </si>
  <si>
    <t>ГСН-81-05-02-2007 п.1.1 табл.4 п.8; прилож.1, п.84</t>
  </si>
  <si>
    <t>Производство работ в зимнее время - 3,3%*1,1</t>
  </si>
  <si>
    <t>09-05-01</t>
  </si>
  <si>
    <t>Аварийный запас. ВЛ 110 кВ Восточный - Угутский (ВОЛС)</t>
  </si>
  <si>
    <t>Постановление Минтруда РФ №463-РБ/7-13/32 от 15.03.93г.</t>
  </si>
  <si>
    <t>Затраты, связанные с премированием за ввод в действие построенных объектов в размере 2,45% (от итога глав 1-12 по графам 4 и 5 сводного сметного расчета)</t>
  </si>
  <si>
    <t>Исходные данные АО Тюменьэнерго</t>
  </si>
  <si>
    <t>Затраты на ввод объекта в эксплуатацию (по нормативу в размере 0,12% от итогов по главам 1-8 ССР (графы 7 и 8))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</si>
  <si>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</si>
  <si>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</si>
  <si>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</si>
  <si>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Исходные данные АО Тюменьэнерго (Регламент определения затрат на содержание службы Заказчика и строительного контроля)</t>
  </si>
  <si>
    <t>Затраты на содержание службы заказчика 3,64% (от суммы глав 1-9 + глава12)</t>
  </si>
  <si>
    <t>Постановление Правительства РФ №468 от 21.06.10г.</t>
  </si>
  <si>
    <t>Строительный контроль 2,14%  (от суммы глав 1-9)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</si>
  <si>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</si>
  <si>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</si>
  <si>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Дополнительное соглашение № 1 от 27.12.2017 к Договору подряда № 6/17-7 от 24.04.2017.</t>
  </si>
  <si>
    <t>Проектные работы 4267630,93/1,18/3,99</t>
  </si>
  <si>
    <t>МДС 81-35.2004 прил.8 п.12.3</t>
  </si>
  <si>
    <t>Авторский надзор - 0,2%</t>
  </si>
  <si>
    <t xml:space="preserve"> 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</si>
  <si>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</si>
  <si>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</si>
  <si>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</si>
  <si>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</si>
  <si>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</si>
  <si>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</si>
  <si>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 xml:space="preserve">Итого по сводному расчету </t>
  </si>
  <si>
    <t>Налоги и обязательные платежи</t>
  </si>
  <si>
    <t>МДС 81-35.2004 п.4.100</t>
  </si>
  <si>
    <t>НДС - 18%</t>
  </si>
  <si>
    <t>Итого "Налоги и обязательные платежи"</t>
  </si>
  <si>
    <t xml:space="preserve">Всего по сводному расчету </t>
  </si>
  <si>
    <t>Руководитель проектной организации: ___________________________Иванов А.Л.</t>
  </si>
  <si>
    <t>(должность, подпись, расшифровка)</t>
  </si>
  <si>
    <t>Главный инженер проекта: ___________________________Главан В. М.</t>
  </si>
  <si>
    <t>Ведущий инженер-сметчик: ___________________________Трофимова Э.М.</t>
  </si>
  <si>
    <t>Составлена в базовых ценах  по состоянию на 01.01.2001г.</t>
  </si>
  <si>
    <t>"Утвержден" «    »________________201__ г.</t>
  </si>
  <si>
    <t>«    »________________201__ г.</t>
  </si>
  <si>
    <t>"Утвержден" «    »________________201__г.</t>
  </si>
  <si>
    <r>
      <t xml:space="preserve">Сводный сметный расчет в сумме  </t>
    </r>
    <r>
      <rPr>
        <b/>
        <sz val="9"/>
        <rFont val="Arial"/>
        <family val="2"/>
        <charset val="204"/>
      </rPr>
      <t>60 455,118</t>
    </r>
    <r>
      <rPr>
        <sz val="9"/>
        <rFont val="Arial"/>
        <family val="2"/>
        <charset val="204"/>
      </rPr>
      <t xml:space="preserve"> тыс. руб.</t>
    </r>
  </si>
  <si>
    <r>
      <t xml:space="preserve">Сводный сметный расчет в сумме  </t>
    </r>
    <r>
      <rPr>
        <b/>
        <sz val="9"/>
        <rFont val="Arial"/>
        <family val="2"/>
        <charset val="204"/>
      </rPr>
      <t>8 036,935</t>
    </r>
    <r>
      <rPr>
        <sz val="9"/>
        <rFont val="Arial"/>
        <family val="2"/>
        <charset val="204"/>
      </rPr>
      <t xml:space="preserve">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</si>
</sst>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9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9"/>
      <color rgb="FFC00000"/>
      <name val="Arial"/>
      <family val="2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Arial Cyr"/>
      <charset val="204"/>
    </font>
    <font>
      <sz val="9"/>
      <color theme="6"/>
      <name val="Arial"/>
      <family val="2"/>
      <charset val="204"/>
    </font>
    <font>
      <i/>
      <sz val="9"/>
      <color rgb="FFC00000"/>
      <name val="Arial"/>
      <family val="2"/>
      <charset val="204"/>
    </font>
    <font>
      <i/>
      <sz val="9"/>
      <color theme="6"/>
      <name val="Arial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9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/>
    <xf numFmtId="49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top"/>
    </xf>
    <xf numFmtId="49" fontId="1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0" xfId="0" applyFont="1" applyFill="1"/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top" wrapText="1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4" fontId="8" fillId="0" borderId="2" xfId="0" applyNumberFormat="1" applyFont="1" applyFill="1" applyBorder="1" applyAlignment="1">
      <alignment horizontal="right" vertical="top" wrapText="1"/>
    </xf>
    <xf numFmtId="164" fontId="8" fillId="0" borderId="2" xfId="0" applyNumberFormat="1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/>
    <xf numFmtId="49" fontId="2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/>
    <xf numFmtId="165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/>
    </xf>
    <xf numFmtId="165" fontId="12" fillId="0" borderId="0" xfId="0" applyNumberFormat="1" applyFont="1" applyFill="1"/>
    <xf numFmtId="165" fontId="1" fillId="0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/>
    <xf numFmtId="164" fontId="12" fillId="0" borderId="0" xfId="0" applyNumberFormat="1" applyFont="1" applyFill="1"/>
    <xf numFmtId="164" fontId="5" fillId="0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/>
    <xf numFmtId="165" fontId="3" fillId="0" borderId="0" xfId="0" applyNumberFormat="1" applyFont="1" applyFill="1"/>
    <xf numFmtId="165" fontId="13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right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vertical="center"/>
    </xf>
    <xf numFmtId="49" fontId="2" fillId="0" borderId="6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right" vertical="center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49" fontId="16" fillId="0" borderId="0" xfId="0" applyNumberFormat="1" applyFont="1" applyFill="1" applyAlignment="1">
      <alignment horizontal="left" vertical="top"/>
    </xf>
    <xf numFmtId="0" fontId="16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4" fontId="1" fillId="0" borderId="0" xfId="0" applyNumberFormat="1" applyFont="1" applyFill="1" applyAlignment="1">
      <alignment horizontal="right" vertical="top"/>
    </xf>
    <xf numFmtId="164" fontId="18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1054;&#1050;&#1057;\2.%20%20&#1043;&#1050;&#1055;&#1047;\&#1043;&#1050;&#1055;&#1047;%202018&#1075;\2.%20&#1057;&#1052;&#1056;%20&#1042;&#1054;&#1051;&#1057;%203%20&#1101;&#1090;&#1072;&#1087;\+&#1055;&#1056;&#1057;%20+30%25%20%20(43%20260%20840,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30% (ИПР)"/>
      <sheetName val="ССР 2017"/>
      <sheetName val="ССР 2000"/>
      <sheetName val="ПРС "/>
      <sheetName val="-30% (ПРС 2018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view="pageBreakPreview" topLeftCell="B1" zoomScale="90" zoomScaleNormal="100" zoomScaleSheetLayoutView="90" workbookViewId="0">
      <selection activeCell="C19" sqref="C19:C22"/>
    </sheetView>
  </sheetViews>
  <sheetFormatPr defaultRowHeight="12.75" x14ac:dyDescent="0.2"/>
  <cols>
    <col min="1" max="1" width="5" style="16" customWidth="1"/>
    <col min="2" max="2" width="22.7109375" style="17" customWidth="1"/>
    <col min="3" max="3" width="60.5703125" style="17" customWidth="1"/>
    <col min="4" max="4" width="12.28515625" style="98" customWidth="1"/>
    <col min="5" max="5" width="13" style="98" customWidth="1"/>
    <col min="6" max="6" width="13.42578125" style="98" customWidth="1"/>
    <col min="7" max="7" width="12.5703125" style="98" customWidth="1"/>
    <col min="8" max="8" width="13.42578125" style="98" customWidth="1"/>
    <col min="9" max="9" width="10.42578125" style="5" bestFit="1" customWidth="1"/>
    <col min="10" max="16384" width="9.140625" style="5"/>
  </cols>
  <sheetData>
    <row r="1" spans="1:8" x14ac:dyDescent="0.2">
      <c r="A1" s="1"/>
      <c r="B1" s="2"/>
      <c r="C1" s="2"/>
      <c r="D1" s="3"/>
      <c r="E1" s="3"/>
      <c r="F1" s="3"/>
      <c r="G1" s="3"/>
      <c r="H1" s="4" t="s">
        <v>0</v>
      </c>
    </row>
    <row r="2" spans="1:8" x14ac:dyDescent="0.2">
      <c r="A2" s="1"/>
      <c r="B2" s="2" t="s">
        <v>1</v>
      </c>
      <c r="C2" s="6" t="s">
        <v>2</v>
      </c>
      <c r="D2" s="7"/>
      <c r="E2" s="7"/>
      <c r="F2" s="7"/>
      <c r="G2" s="7"/>
      <c r="H2" s="3"/>
    </row>
    <row r="3" spans="1:8" x14ac:dyDescent="0.2">
      <c r="A3" s="1"/>
      <c r="B3" s="2"/>
      <c r="C3" s="2"/>
      <c r="D3" s="8" t="s">
        <v>3</v>
      </c>
      <c r="E3" s="9"/>
      <c r="F3" s="3"/>
      <c r="G3" s="3"/>
      <c r="H3" s="3"/>
    </row>
    <row r="4" spans="1:8" x14ac:dyDescent="0.2">
      <c r="A4" s="1"/>
      <c r="B4" s="2" t="s">
        <v>94</v>
      </c>
      <c r="C4" s="10"/>
      <c r="D4" s="3"/>
      <c r="E4" s="11"/>
      <c r="F4" s="3"/>
      <c r="G4" s="3"/>
      <c r="H4" s="3"/>
    </row>
    <row r="5" spans="1:8" x14ac:dyDescent="0.2">
      <c r="A5" s="1"/>
      <c r="B5" s="2"/>
      <c r="C5" s="2"/>
      <c r="D5" s="3"/>
      <c r="E5" s="11"/>
      <c r="F5" s="3"/>
      <c r="G5" s="3"/>
      <c r="H5" s="3"/>
    </row>
    <row r="6" spans="1:8" x14ac:dyDescent="0.2">
      <c r="A6" s="1"/>
      <c r="B6" s="2" t="s">
        <v>95</v>
      </c>
      <c r="C6" s="2"/>
      <c r="D6" s="100">
        <f>H152</f>
        <v>60455.118423809079</v>
      </c>
      <c r="E6" s="11"/>
      <c r="F6" s="3"/>
      <c r="G6" s="3"/>
      <c r="H6" s="3"/>
    </row>
    <row r="7" spans="1:8" x14ac:dyDescent="0.2">
      <c r="A7" s="1"/>
      <c r="B7" s="2" t="s">
        <v>4</v>
      </c>
      <c r="C7" s="2"/>
      <c r="D7" s="3"/>
      <c r="E7" s="3"/>
      <c r="F7" s="3"/>
      <c r="G7" s="3"/>
      <c r="H7" s="3"/>
    </row>
    <row r="8" spans="1:8" x14ac:dyDescent="0.2">
      <c r="A8" s="1"/>
      <c r="B8" s="2"/>
      <c r="C8" s="6"/>
      <c r="D8" s="7"/>
      <c r="E8" s="12"/>
      <c r="F8" s="7"/>
      <c r="G8" s="7"/>
      <c r="H8" s="3"/>
    </row>
    <row r="9" spans="1:8" x14ac:dyDescent="0.2">
      <c r="A9" s="1"/>
      <c r="B9" s="2"/>
      <c r="C9" s="2"/>
      <c r="D9" s="8" t="s">
        <v>5</v>
      </c>
      <c r="E9" s="9"/>
      <c r="F9" s="3"/>
      <c r="G9" s="3"/>
      <c r="H9" s="3"/>
    </row>
    <row r="10" spans="1:8" x14ac:dyDescent="0.2">
      <c r="A10" s="1"/>
      <c r="B10" s="2" t="s">
        <v>93</v>
      </c>
      <c r="C10" s="2"/>
      <c r="D10" s="9"/>
      <c r="E10" s="9"/>
      <c r="F10" s="9"/>
      <c r="G10" s="9"/>
      <c r="H10" s="3"/>
    </row>
    <row r="11" spans="1:8" x14ac:dyDescent="0.2">
      <c r="A11" s="1"/>
      <c r="B11" s="2"/>
      <c r="C11" s="2"/>
      <c r="D11" s="9"/>
      <c r="E11" s="9"/>
      <c r="F11" s="9"/>
      <c r="G11" s="3"/>
      <c r="H11" s="3"/>
    </row>
    <row r="12" spans="1:8" x14ac:dyDescent="0.2">
      <c r="A12" s="1"/>
      <c r="B12" s="2"/>
      <c r="C12" s="2"/>
      <c r="D12" s="13" t="s">
        <v>6</v>
      </c>
      <c r="E12" s="9"/>
      <c r="F12" s="3"/>
      <c r="G12" s="3"/>
      <c r="H12" s="3"/>
    </row>
    <row r="13" spans="1:8" x14ac:dyDescent="0.2">
      <c r="A13" s="1"/>
      <c r="B13" s="2"/>
      <c r="C13" s="2"/>
      <c r="D13" s="14"/>
      <c r="E13" s="9"/>
      <c r="F13" s="3"/>
      <c r="G13" s="3"/>
      <c r="H13" s="3"/>
    </row>
    <row r="14" spans="1:8" ht="16.5" customHeight="1" x14ac:dyDescent="0.2">
      <c r="A14" s="1"/>
      <c r="B14" s="2"/>
      <c r="C14" s="15" t="s">
        <v>7</v>
      </c>
      <c r="D14" s="15"/>
      <c r="E14" s="15"/>
      <c r="F14" s="15"/>
      <c r="G14" s="15"/>
      <c r="H14" s="3"/>
    </row>
    <row r="15" spans="1:8" x14ac:dyDescent="0.2">
      <c r="A15" s="1"/>
      <c r="B15" s="2"/>
      <c r="C15" s="2"/>
      <c r="D15" s="8" t="s">
        <v>8</v>
      </c>
      <c r="E15" s="9"/>
      <c r="F15" s="3"/>
      <c r="G15" s="3"/>
      <c r="H15" s="3"/>
    </row>
    <row r="16" spans="1:8" x14ac:dyDescent="0.2">
      <c r="A16" s="1"/>
      <c r="B16" s="2"/>
      <c r="C16" s="2"/>
      <c r="D16" s="9"/>
      <c r="E16" s="9"/>
      <c r="F16" s="9"/>
      <c r="G16" s="9"/>
      <c r="H16" s="3"/>
    </row>
    <row r="17" spans="1:9" x14ac:dyDescent="0.2">
      <c r="A17" s="1"/>
      <c r="B17" s="2" t="s">
        <v>9</v>
      </c>
      <c r="C17" s="2"/>
      <c r="D17" s="14"/>
      <c r="E17" s="3"/>
      <c r="F17" s="3"/>
      <c r="G17" s="3"/>
      <c r="H17" s="3"/>
    </row>
    <row r="18" spans="1:9" x14ac:dyDescent="0.2">
      <c r="D18" s="18"/>
      <c r="E18" s="18"/>
      <c r="F18" s="18"/>
      <c r="G18" s="18"/>
      <c r="H18" s="18"/>
    </row>
    <row r="19" spans="1:9" ht="12.75" customHeight="1" x14ac:dyDescent="0.2">
      <c r="A19" s="19" t="s">
        <v>10</v>
      </c>
      <c r="B19" s="20" t="s">
        <v>11</v>
      </c>
      <c r="C19" s="20" t="s">
        <v>12</v>
      </c>
      <c r="D19" s="21" t="s">
        <v>13</v>
      </c>
      <c r="E19" s="21"/>
      <c r="F19" s="21"/>
      <c r="G19" s="21"/>
      <c r="H19" s="19" t="s">
        <v>14</v>
      </c>
      <c r="I19" s="22"/>
    </row>
    <row r="20" spans="1:9" x14ac:dyDescent="0.2">
      <c r="A20" s="19"/>
      <c r="B20" s="20"/>
      <c r="C20" s="20"/>
      <c r="D20" s="19" t="s">
        <v>15</v>
      </c>
      <c r="E20" s="19" t="s">
        <v>16</v>
      </c>
      <c r="F20" s="19" t="s">
        <v>17</v>
      </c>
      <c r="G20" s="19" t="s">
        <v>18</v>
      </c>
      <c r="H20" s="19"/>
      <c r="I20" s="22"/>
    </row>
    <row r="21" spans="1:9" x14ac:dyDescent="0.2">
      <c r="A21" s="19"/>
      <c r="B21" s="20"/>
      <c r="C21" s="20"/>
      <c r="D21" s="19"/>
      <c r="E21" s="19"/>
      <c r="F21" s="19"/>
      <c r="G21" s="19"/>
      <c r="H21" s="19"/>
      <c r="I21" s="22"/>
    </row>
    <row r="22" spans="1:9" x14ac:dyDescent="0.2">
      <c r="A22" s="19"/>
      <c r="B22" s="20"/>
      <c r="C22" s="20"/>
      <c r="D22" s="19"/>
      <c r="E22" s="19"/>
      <c r="F22" s="19"/>
      <c r="G22" s="19"/>
      <c r="H22" s="19"/>
      <c r="I22" s="22"/>
    </row>
    <row r="23" spans="1:9" x14ac:dyDescent="0.2">
      <c r="A23" s="23">
        <v>1</v>
      </c>
      <c r="B23" s="24">
        <v>2</v>
      </c>
      <c r="C23" s="24">
        <v>3</v>
      </c>
      <c r="D23" s="23">
        <v>4</v>
      </c>
      <c r="E23" s="23">
        <v>5</v>
      </c>
      <c r="F23" s="23">
        <v>6</v>
      </c>
      <c r="G23" s="23">
        <v>7</v>
      </c>
      <c r="H23" s="23">
        <v>8</v>
      </c>
      <c r="I23" s="22"/>
    </row>
    <row r="24" spans="1:9" x14ac:dyDescent="0.2">
      <c r="A24" s="25" t="s">
        <v>19</v>
      </c>
      <c r="B24" s="26"/>
      <c r="C24" s="26"/>
      <c r="D24" s="26"/>
      <c r="E24" s="26"/>
      <c r="F24" s="26"/>
      <c r="G24" s="26"/>
      <c r="H24" s="26"/>
      <c r="I24" s="22"/>
    </row>
    <row r="25" spans="1:9" x14ac:dyDescent="0.2">
      <c r="A25" s="27">
        <v>1</v>
      </c>
      <c r="B25" s="28" t="s">
        <v>20</v>
      </c>
      <c r="C25" s="29" t="s">
        <v>21</v>
      </c>
      <c r="D25" s="30">
        <v>11.009</v>
      </c>
      <c r="E25" s="30">
        <v>120.498</v>
      </c>
      <c r="F25" s="30">
        <v>403.39400000000001</v>
      </c>
      <c r="G25" s="31"/>
      <c r="H25" s="32">
        <f>SUM(D25:G25)</f>
        <v>534.90100000000007</v>
      </c>
      <c r="I25" s="22"/>
    </row>
    <row r="26" spans="1:9" x14ac:dyDescent="0.2">
      <c r="A26" s="27">
        <v>2</v>
      </c>
      <c r="B26" s="28" t="s">
        <v>22</v>
      </c>
      <c r="C26" s="29" t="s">
        <v>23</v>
      </c>
      <c r="D26" s="30">
        <v>0.93400000000000005</v>
      </c>
      <c r="E26" s="30">
        <v>307.85899999999998</v>
      </c>
      <c r="F26" s="33">
        <v>1976.0373792999999</v>
      </c>
      <c r="G26" s="31"/>
      <c r="H26" s="32">
        <f t="shared" ref="H26:H29" si="0">SUM(D26:G26)</f>
        <v>2284.8303793</v>
      </c>
      <c r="I26" s="22"/>
    </row>
    <row r="27" spans="1:9" x14ac:dyDescent="0.2">
      <c r="A27" s="27">
        <v>3</v>
      </c>
      <c r="B27" s="28" t="s">
        <v>24</v>
      </c>
      <c r="C27" s="29" t="s">
        <v>25</v>
      </c>
      <c r="D27" s="30">
        <v>5.0999999999999997E-2</v>
      </c>
      <c r="E27" s="30">
        <v>206.911</v>
      </c>
      <c r="F27" s="30">
        <v>328.49</v>
      </c>
      <c r="G27" s="31"/>
      <c r="H27" s="32">
        <f t="shared" si="0"/>
        <v>535.452</v>
      </c>
      <c r="I27" s="22"/>
    </row>
    <row r="28" spans="1:9" ht="12.75" customHeight="1" x14ac:dyDescent="0.2">
      <c r="A28" s="27">
        <v>4</v>
      </c>
      <c r="B28" s="28" t="s">
        <v>26</v>
      </c>
      <c r="C28" s="29" t="s">
        <v>27</v>
      </c>
      <c r="D28" s="30">
        <v>290.423</v>
      </c>
      <c r="E28" s="30">
        <v>2145.3419999999996</v>
      </c>
      <c r="F28" s="34"/>
      <c r="G28" s="31"/>
      <c r="H28" s="32">
        <f t="shared" si="0"/>
        <v>2435.7649999999994</v>
      </c>
      <c r="I28" s="22"/>
    </row>
    <row r="29" spans="1:9" ht="12.75" customHeight="1" x14ac:dyDescent="0.2">
      <c r="A29" s="35"/>
      <c r="B29" s="36" t="s">
        <v>28</v>
      </c>
      <c r="C29" s="37"/>
      <c r="D29" s="38">
        <f>SUM(D25:D28)</f>
        <v>302.41700000000003</v>
      </c>
      <c r="E29" s="38">
        <f t="shared" ref="E29:F29" si="1">SUM(E25:E28)</f>
        <v>2780.6099999999997</v>
      </c>
      <c r="F29" s="38">
        <f t="shared" si="1"/>
        <v>2707.9213792999999</v>
      </c>
      <c r="G29" s="39"/>
      <c r="H29" s="38">
        <f t="shared" si="0"/>
        <v>5790.9483792999999</v>
      </c>
      <c r="I29" s="40">
        <f>D28+E28</f>
        <v>2435.7649999999994</v>
      </c>
    </row>
    <row r="30" spans="1:9" x14ac:dyDescent="0.2">
      <c r="A30" s="35"/>
      <c r="B30" s="41"/>
      <c r="C30" s="42" t="s">
        <v>29</v>
      </c>
      <c r="D30" s="43"/>
      <c r="E30" s="43"/>
      <c r="F30" s="43"/>
      <c r="G30" s="43"/>
      <c r="H30" s="43"/>
      <c r="I30" s="22"/>
    </row>
    <row r="31" spans="1:9" x14ac:dyDescent="0.2">
      <c r="A31" s="35"/>
      <c r="B31" s="41"/>
      <c r="C31" s="42" t="s">
        <v>30</v>
      </c>
      <c r="D31" s="44">
        <f t="shared" ref="D31:F33" si="2">D25</f>
        <v>11.009</v>
      </c>
      <c r="E31" s="45">
        <f t="shared" si="2"/>
        <v>120.498</v>
      </c>
      <c r="F31" s="44">
        <f t="shared" si="2"/>
        <v>403.39400000000001</v>
      </c>
      <c r="G31" s="46"/>
      <c r="H31" s="44">
        <f>SUM(D31:G31)</f>
        <v>534.90100000000007</v>
      </c>
      <c r="I31" s="22"/>
    </row>
    <row r="32" spans="1:9" x14ac:dyDescent="0.2">
      <c r="A32" s="35"/>
      <c r="B32" s="41"/>
      <c r="C32" s="42" t="s">
        <v>31</v>
      </c>
      <c r="D32" s="47">
        <f t="shared" si="2"/>
        <v>0.93400000000000005</v>
      </c>
      <c r="E32" s="45">
        <f t="shared" si="2"/>
        <v>307.85899999999998</v>
      </c>
      <c r="F32" s="47">
        <f t="shared" si="2"/>
        <v>1976.0373792999999</v>
      </c>
      <c r="G32" s="46"/>
      <c r="H32" s="44">
        <f t="shared" ref="H32:H34" si="3">SUM(D32:G32)</f>
        <v>2284.8303793</v>
      </c>
      <c r="I32" s="22"/>
    </row>
    <row r="33" spans="1:9" x14ac:dyDescent="0.2">
      <c r="A33" s="35"/>
      <c r="B33" s="41"/>
      <c r="C33" s="42" t="s">
        <v>32</v>
      </c>
      <c r="D33" s="47">
        <f t="shared" si="2"/>
        <v>5.0999999999999997E-2</v>
      </c>
      <c r="E33" s="45">
        <f t="shared" si="2"/>
        <v>206.911</v>
      </c>
      <c r="F33" s="47">
        <f t="shared" si="2"/>
        <v>328.49</v>
      </c>
      <c r="G33" s="46"/>
      <c r="H33" s="44">
        <f t="shared" si="3"/>
        <v>535.452</v>
      </c>
      <c r="I33" s="22"/>
    </row>
    <row r="34" spans="1:9" x14ac:dyDescent="0.2">
      <c r="A34" s="35"/>
      <c r="B34" s="41"/>
      <c r="C34" s="42" t="s">
        <v>33</v>
      </c>
      <c r="D34" s="47">
        <f>D28</f>
        <v>290.423</v>
      </c>
      <c r="E34" s="45">
        <f>E28</f>
        <v>2145.3419999999996</v>
      </c>
      <c r="F34" s="44"/>
      <c r="G34" s="46"/>
      <c r="H34" s="44">
        <f t="shared" si="3"/>
        <v>2435.7649999999994</v>
      </c>
      <c r="I34" s="22"/>
    </row>
    <row r="35" spans="1:9" x14ac:dyDescent="0.2">
      <c r="A35" s="35"/>
      <c r="B35" s="41"/>
      <c r="C35" s="42"/>
      <c r="D35" s="44"/>
      <c r="E35" s="44"/>
      <c r="F35" s="44"/>
      <c r="G35" s="46"/>
      <c r="H35" s="44"/>
      <c r="I35" s="22"/>
    </row>
    <row r="36" spans="1:9" ht="12.75" customHeight="1" x14ac:dyDescent="0.2">
      <c r="A36" s="25" t="s">
        <v>34</v>
      </c>
      <c r="B36" s="26"/>
      <c r="C36" s="26"/>
      <c r="D36" s="26"/>
      <c r="E36" s="26"/>
      <c r="F36" s="26"/>
      <c r="G36" s="26"/>
      <c r="H36" s="26"/>
      <c r="I36" s="22"/>
    </row>
    <row r="37" spans="1:9" x14ac:dyDescent="0.2">
      <c r="A37" s="35"/>
      <c r="B37" s="48" t="s">
        <v>35</v>
      </c>
      <c r="C37" s="49"/>
      <c r="D37" s="50">
        <f>D29</f>
        <v>302.41700000000003</v>
      </c>
      <c r="E37" s="50">
        <f>E29</f>
        <v>2780.6099999999997</v>
      </c>
      <c r="F37" s="50">
        <f>F29</f>
        <v>2707.9213792999999</v>
      </c>
      <c r="G37" s="51"/>
      <c r="H37" s="50">
        <f>SUM(D37:G37)</f>
        <v>5790.9483792999999</v>
      </c>
      <c r="I37" s="22"/>
    </row>
    <row r="38" spans="1:9" x14ac:dyDescent="0.2">
      <c r="A38" s="35"/>
      <c r="B38" s="41"/>
      <c r="C38" s="42" t="s">
        <v>29</v>
      </c>
      <c r="D38" s="52"/>
      <c r="E38" s="52"/>
      <c r="F38" s="52"/>
      <c r="G38" s="52"/>
      <c r="H38" s="52"/>
      <c r="I38" s="22"/>
    </row>
    <row r="39" spans="1:9" ht="15" customHeight="1" x14ac:dyDescent="0.2">
      <c r="A39" s="35"/>
      <c r="B39" s="41"/>
      <c r="C39" s="42" t="s">
        <v>30</v>
      </c>
      <c r="D39" s="47">
        <f>D31</f>
        <v>11.009</v>
      </c>
      <c r="E39" s="47">
        <f t="shared" ref="E39:F39" si="4">E31</f>
        <v>120.498</v>
      </c>
      <c r="F39" s="47">
        <f t="shared" si="4"/>
        <v>403.39400000000001</v>
      </c>
      <c r="G39" s="53"/>
      <c r="H39" s="47">
        <f>SUM(D39:F39)</f>
        <v>534.90100000000007</v>
      </c>
      <c r="I39" s="22"/>
    </row>
    <row r="40" spans="1:9" x14ac:dyDescent="0.2">
      <c r="A40" s="35"/>
      <c r="B40" s="41"/>
      <c r="C40" s="42" t="s">
        <v>31</v>
      </c>
      <c r="D40" s="47">
        <f>D32</f>
        <v>0.93400000000000005</v>
      </c>
      <c r="E40" s="45">
        <f>E32</f>
        <v>307.85899999999998</v>
      </c>
      <c r="F40" s="47">
        <f>F32</f>
        <v>1976.0373792999999</v>
      </c>
      <c r="G40" s="46"/>
      <c r="H40" s="44">
        <f t="shared" ref="H40:H42" si="5">SUM(D40:G40)</f>
        <v>2284.8303793</v>
      </c>
      <c r="I40" s="22"/>
    </row>
    <row r="41" spans="1:9" x14ac:dyDescent="0.2">
      <c r="A41" s="35"/>
      <c r="B41" s="41"/>
      <c r="C41" s="42" t="s">
        <v>32</v>
      </c>
      <c r="D41" s="47">
        <f>D33</f>
        <v>5.0999999999999997E-2</v>
      </c>
      <c r="E41" s="45">
        <f>E33</f>
        <v>206.911</v>
      </c>
      <c r="F41" s="47">
        <f>F33</f>
        <v>328.49</v>
      </c>
      <c r="G41" s="46"/>
      <c r="H41" s="44">
        <f t="shared" si="5"/>
        <v>535.452</v>
      </c>
      <c r="I41" s="22"/>
    </row>
    <row r="42" spans="1:9" x14ac:dyDescent="0.2">
      <c r="A42" s="35"/>
      <c r="B42" s="41"/>
      <c r="C42" s="42" t="s">
        <v>33</v>
      </c>
      <c r="D42" s="47">
        <f>D34</f>
        <v>290.423</v>
      </c>
      <c r="E42" s="45">
        <f>E34</f>
        <v>2145.3419999999996</v>
      </c>
      <c r="F42" s="44"/>
      <c r="G42" s="46"/>
      <c r="H42" s="44">
        <f t="shared" si="5"/>
        <v>2435.7649999999994</v>
      </c>
      <c r="I42" s="22"/>
    </row>
    <row r="43" spans="1:9" x14ac:dyDescent="0.2">
      <c r="A43" s="35"/>
      <c r="B43" s="41"/>
      <c r="C43" s="42"/>
      <c r="D43" s="44"/>
      <c r="E43" s="44"/>
      <c r="F43" s="44"/>
      <c r="G43" s="46"/>
      <c r="H43" s="44"/>
      <c r="I43" s="22"/>
    </row>
    <row r="44" spans="1:9" ht="15" customHeight="1" x14ac:dyDescent="0.2">
      <c r="A44" s="25" t="s">
        <v>36</v>
      </c>
      <c r="B44" s="26"/>
      <c r="C44" s="26"/>
      <c r="D44" s="26"/>
      <c r="E44" s="26"/>
      <c r="F44" s="26"/>
      <c r="G44" s="26"/>
      <c r="H44" s="26"/>
      <c r="I44" s="54"/>
    </row>
    <row r="45" spans="1:9" ht="15.75" customHeight="1" x14ac:dyDescent="0.2">
      <c r="A45" s="35"/>
      <c r="B45" s="41"/>
      <c r="C45" s="29" t="s">
        <v>37</v>
      </c>
      <c r="D45" s="47">
        <f>D37*8.38</f>
        <v>2534.2544600000006</v>
      </c>
      <c r="E45" s="47">
        <f>E37*8.38</f>
        <v>23301.5118</v>
      </c>
      <c r="F45" s="47"/>
      <c r="G45" s="47"/>
      <c r="H45" s="47">
        <f t="shared" ref="H45:H46" si="6">SUM(D45:G45)</f>
        <v>25835.76626</v>
      </c>
      <c r="I45" s="54"/>
    </row>
    <row r="46" spans="1:9" ht="15.75" customHeight="1" x14ac:dyDescent="0.2">
      <c r="A46" s="35"/>
      <c r="B46" s="41"/>
      <c r="C46" s="29" t="s">
        <v>38</v>
      </c>
      <c r="D46" s="47"/>
      <c r="E46" s="47"/>
      <c r="F46" s="47">
        <f>F37*4.37</f>
        <v>11833.616427540999</v>
      </c>
      <c r="G46" s="47"/>
      <c r="H46" s="47">
        <f t="shared" si="6"/>
        <v>11833.616427540999</v>
      </c>
      <c r="I46" s="55"/>
    </row>
    <row r="47" spans="1:9" ht="13.5" customHeight="1" x14ac:dyDescent="0.2">
      <c r="A47" s="35"/>
      <c r="B47" s="41"/>
      <c r="C47" s="29" t="s">
        <v>39</v>
      </c>
      <c r="D47" s="47"/>
      <c r="E47" s="47"/>
      <c r="F47" s="47"/>
      <c r="G47" s="47"/>
      <c r="H47" s="47"/>
      <c r="I47" s="55"/>
    </row>
    <row r="48" spans="1:9" ht="15.75" customHeight="1" x14ac:dyDescent="0.2">
      <c r="A48" s="35"/>
      <c r="B48" s="41"/>
      <c r="C48" s="29" t="s">
        <v>40</v>
      </c>
      <c r="D48" s="47"/>
      <c r="E48" s="47"/>
      <c r="F48" s="47"/>
      <c r="G48" s="47"/>
      <c r="H48" s="47"/>
      <c r="I48" s="55"/>
    </row>
    <row r="49" spans="1:11" ht="15.75" customHeight="1" x14ac:dyDescent="0.2">
      <c r="A49" s="35"/>
      <c r="B49" s="41"/>
      <c r="C49" s="29" t="s">
        <v>41</v>
      </c>
      <c r="D49" s="47"/>
      <c r="E49" s="47"/>
      <c r="F49" s="47"/>
      <c r="G49" s="47"/>
      <c r="H49" s="47"/>
      <c r="I49" s="55"/>
    </row>
    <row r="50" spans="1:11" x14ac:dyDescent="0.2">
      <c r="A50" s="35"/>
      <c r="B50" s="41"/>
      <c r="C50" s="29" t="s">
        <v>42</v>
      </c>
      <c r="D50" s="47"/>
      <c r="E50" s="47"/>
      <c r="F50" s="47"/>
      <c r="G50" s="47"/>
      <c r="H50" s="47"/>
      <c r="I50" s="55"/>
    </row>
    <row r="51" spans="1:11" ht="14.25" customHeight="1" x14ac:dyDescent="0.2">
      <c r="A51" s="35"/>
      <c r="B51" s="41"/>
      <c r="C51" s="29" t="s">
        <v>43</v>
      </c>
      <c r="D51" s="47"/>
      <c r="E51" s="47"/>
      <c r="F51" s="47"/>
      <c r="G51" s="47"/>
      <c r="H51" s="47"/>
      <c r="I51" s="55"/>
      <c r="K51" s="5">
        <f>D37*8.38</f>
        <v>2534.2544600000006</v>
      </c>
    </row>
    <row r="52" spans="1:11" x14ac:dyDescent="0.2">
      <c r="A52" s="35"/>
      <c r="B52" s="36" t="s">
        <v>44</v>
      </c>
      <c r="C52" s="37"/>
      <c r="D52" s="56">
        <f>D45</f>
        <v>2534.2544600000006</v>
      </c>
      <c r="E52" s="56">
        <f>E45</f>
        <v>23301.5118</v>
      </c>
      <c r="F52" s="51">
        <f>F46</f>
        <v>11833.616427540999</v>
      </c>
      <c r="G52" s="57"/>
      <c r="H52" s="56">
        <f>SUM(D52:G52)</f>
        <v>37669.382687541001</v>
      </c>
      <c r="I52" s="22"/>
      <c r="K52" s="5">
        <f>SUM(K51:K51)</f>
        <v>2534.2544600000006</v>
      </c>
    </row>
    <row r="53" spans="1:11" x14ac:dyDescent="0.2">
      <c r="A53" s="35"/>
      <c r="B53" s="41"/>
      <c r="C53" s="42" t="s">
        <v>29</v>
      </c>
      <c r="D53" s="52"/>
      <c r="E53" s="52"/>
      <c r="F53" s="52"/>
      <c r="G53" s="52"/>
      <c r="H53" s="52"/>
      <c r="I53" s="22"/>
    </row>
    <row r="54" spans="1:11" x14ac:dyDescent="0.2">
      <c r="A54" s="35"/>
      <c r="B54" s="41"/>
      <c r="C54" s="42" t="s">
        <v>30</v>
      </c>
      <c r="D54" s="47">
        <f>ROUNDUP(D39*8.38,3)</f>
        <v>92.256</v>
      </c>
      <c r="E54" s="47">
        <f>E39*8.38</f>
        <v>1009.7732400000001</v>
      </c>
      <c r="F54" s="47">
        <f>F39*4.37</f>
        <v>1762.83178</v>
      </c>
      <c r="G54" s="53"/>
      <c r="H54" s="47">
        <f>SUM(D54:F54)</f>
        <v>2864.8610200000003</v>
      </c>
      <c r="I54" s="22"/>
    </row>
    <row r="55" spans="1:11" x14ac:dyDescent="0.2">
      <c r="A55" s="35"/>
      <c r="B55" s="41"/>
      <c r="C55" s="42" t="s">
        <v>31</v>
      </c>
      <c r="D55" s="47">
        <f>D40*8.38</f>
        <v>7.8269200000000012</v>
      </c>
      <c r="E55" s="45">
        <f>E40*8.38</f>
        <v>2579.85842</v>
      </c>
      <c r="F55" s="47">
        <f>F40*4.37</f>
        <v>8635.2833475409989</v>
      </c>
      <c r="G55" s="46"/>
      <c r="H55" s="44">
        <f t="shared" ref="H55:H57" si="7">SUM(D55:G55)</f>
        <v>11222.968687540999</v>
      </c>
      <c r="I55" s="22"/>
    </row>
    <row r="56" spans="1:11" x14ac:dyDescent="0.2">
      <c r="A56" s="35"/>
      <c r="B56" s="41"/>
      <c r="C56" s="42" t="s">
        <v>32</v>
      </c>
      <c r="D56" s="47">
        <f>D41*8.38</f>
        <v>0.42738000000000004</v>
      </c>
      <c r="E56" s="45">
        <f>E41*8.38</f>
        <v>1733.9141800000002</v>
      </c>
      <c r="F56" s="47">
        <f>F41*4.37</f>
        <v>1435.5013000000001</v>
      </c>
      <c r="G56" s="46"/>
      <c r="H56" s="44">
        <f t="shared" si="7"/>
        <v>3169.8428600000007</v>
      </c>
      <c r="I56" s="22"/>
    </row>
    <row r="57" spans="1:11" x14ac:dyDescent="0.2">
      <c r="A57" s="35"/>
      <c r="B57" s="41"/>
      <c r="C57" s="42" t="s">
        <v>33</v>
      </c>
      <c r="D57" s="47">
        <f>D42*8.38</f>
        <v>2433.7447400000001</v>
      </c>
      <c r="E57" s="45">
        <f>E42*8.38</f>
        <v>17977.965959999998</v>
      </c>
      <c r="F57" s="44"/>
      <c r="G57" s="46"/>
      <c r="H57" s="44">
        <f t="shared" si="7"/>
        <v>20411.710699999996</v>
      </c>
      <c r="I57" s="22"/>
    </row>
    <row r="58" spans="1:11" x14ac:dyDescent="0.2">
      <c r="A58" s="58" t="s">
        <v>45</v>
      </c>
      <c r="B58" s="59"/>
      <c r="C58" s="59"/>
      <c r="D58" s="59"/>
      <c r="E58" s="59"/>
      <c r="F58" s="59"/>
      <c r="G58" s="59"/>
      <c r="H58" s="60"/>
      <c r="I58" s="22"/>
      <c r="K58" s="5">
        <f>K51*1.047</f>
        <v>2653.3644196200003</v>
      </c>
    </row>
    <row r="59" spans="1:11" ht="23.25" customHeight="1" x14ac:dyDescent="0.2">
      <c r="A59" s="27">
        <v>4</v>
      </c>
      <c r="B59" s="29" t="s">
        <v>46</v>
      </c>
      <c r="C59" s="29" t="s">
        <v>47</v>
      </c>
      <c r="D59" s="45">
        <f>D45*0.047</f>
        <v>119.10995962000003</v>
      </c>
      <c r="E59" s="45">
        <f>E45*0.047</f>
        <v>1095.1710545999999</v>
      </c>
      <c r="F59" s="46"/>
      <c r="G59" s="46"/>
      <c r="H59" s="45">
        <f>SUM(D59:G59)</f>
        <v>1214.2810142199999</v>
      </c>
      <c r="I59" s="22"/>
      <c r="K59" s="5" t="e">
        <f>#REF!*1.047</f>
        <v>#REF!</v>
      </c>
    </row>
    <row r="60" spans="1:11" x14ac:dyDescent="0.2">
      <c r="A60" s="35"/>
      <c r="B60" s="36" t="s">
        <v>48</v>
      </c>
      <c r="C60" s="37"/>
      <c r="D60" s="56">
        <f>D59</f>
        <v>119.10995962000003</v>
      </c>
      <c r="E60" s="56">
        <f>E59</f>
        <v>1095.1710545999999</v>
      </c>
      <c r="F60" s="57"/>
      <c r="G60" s="57"/>
      <c r="H60" s="56">
        <f>SUM(D60:G60)</f>
        <v>1214.2810142199999</v>
      </c>
      <c r="I60" s="22"/>
      <c r="K60" s="5" t="e">
        <f>K58+#REF!+K59</f>
        <v>#REF!</v>
      </c>
    </row>
    <row r="61" spans="1:11" x14ac:dyDescent="0.2">
      <c r="A61" s="35"/>
      <c r="B61" s="41"/>
      <c r="C61" s="42" t="s">
        <v>29</v>
      </c>
      <c r="D61" s="61"/>
      <c r="E61" s="61"/>
      <c r="F61" s="61"/>
      <c r="G61" s="61"/>
      <c r="H61" s="61"/>
      <c r="I61" s="22"/>
    </row>
    <row r="62" spans="1:11" x14ac:dyDescent="0.2">
      <c r="A62" s="35"/>
      <c r="B62" s="41"/>
      <c r="C62" s="42" t="s">
        <v>30</v>
      </c>
      <c r="D62" s="45">
        <f t="shared" ref="D62:E65" si="8">D54*0.047</f>
        <v>4.3360320000000003</v>
      </c>
      <c r="E62" s="45">
        <f t="shared" si="8"/>
        <v>47.459342280000001</v>
      </c>
      <c r="F62" s="44"/>
      <c r="G62" s="46"/>
      <c r="H62" s="45">
        <f>SUM(D62:G62)</f>
        <v>51.795374280000004</v>
      </c>
      <c r="I62" s="22"/>
    </row>
    <row r="63" spans="1:11" x14ac:dyDescent="0.2">
      <c r="A63" s="35"/>
      <c r="B63" s="41"/>
      <c r="C63" s="42" t="s">
        <v>31</v>
      </c>
      <c r="D63" s="47">
        <f t="shared" si="8"/>
        <v>0.36786524000000004</v>
      </c>
      <c r="E63" s="45">
        <f t="shared" si="8"/>
        <v>121.25334574</v>
      </c>
      <c r="F63" s="47">
        <f>F48*4.37</f>
        <v>0</v>
      </c>
      <c r="G63" s="46"/>
      <c r="H63" s="44">
        <f t="shared" ref="H63:H65" si="9">SUM(D63:G63)</f>
        <v>121.62121098</v>
      </c>
      <c r="I63" s="22"/>
    </row>
    <row r="64" spans="1:11" x14ac:dyDescent="0.2">
      <c r="A64" s="35"/>
      <c r="B64" s="41"/>
      <c r="C64" s="42" t="s">
        <v>32</v>
      </c>
      <c r="D64" s="47">
        <f t="shared" si="8"/>
        <v>2.0086860000000002E-2</v>
      </c>
      <c r="E64" s="45">
        <f t="shared" si="8"/>
        <v>81.49396646000001</v>
      </c>
      <c r="F64" s="47">
        <f>F49*4.37</f>
        <v>0</v>
      </c>
      <c r="G64" s="46"/>
      <c r="H64" s="44">
        <f t="shared" si="9"/>
        <v>81.514053320000016</v>
      </c>
      <c r="I64" s="22"/>
    </row>
    <row r="65" spans="1:9" x14ac:dyDescent="0.2">
      <c r="A65" s="35"/>
      <c r="B65" s="41"/>
      <c r="C65" s="42" t="s">
        <v>33</v>
      </c>
      <c r="D65" s="47">
        <f t="shared" si="8"/>
        <v>114.38600278</v>
      </c>
      <c r="E65" s="45">
        <f t="shared" si="8"/>
        <v>844.96440011999994</v>
      </c>
      <c r="F65" s="44"/>
      <c r="G65" s="46"/>
      <c r="H65" s="44">
        <f t="shared" si="9"/>
        <v>959.35040289999995</v>
      </c>
      <c r="I65" s="22"/>
    </row>
    <row r="66" spans="1:9" x14ac:dyDescent="0.2">
      <c r="A66" s="35"/>
      <c r="B66" s="41"/>
      <c r="C66" s="42"/>
      <c r="D66" s="45"/>
      <c r="E66" s="45"/>
      <c r="F66" s="44"/>
      <c r="G66" s="46"/>
      <c r="H66" s="45"/>
      <c r="I66" s="22"/>
    </row>
    <row r="67" spans="1:9" x14ac:dyDescent="0.2">
      <c r="A67" s="35"/>
      <c r="B67" s="36" t="s">
        <v>49</v>
      </c>
      <c r="C67" s="37"/>
      <c r="D67" s="50">
        <f>D52+D60</f>
        <v>2653.3644196200007</v>
      </c>
      <c r="E67" s="50">
        <f>E52+E60</f>
        <v>24396.6828546</v>
      </c>
      <c r="F67" s="50">
        <f>F52</f>
        <v>11833.616427540999</v>
      </c>
      <c r="G67" s="51"/>
      <c r="H67" s="50">
        <f>SUM(D67:G67)</f>
        <v>38883.663701760997</v>
      </c>
      <c r="I67" s="62"/>
    </row>
    <row r="68" spans="1:9" x14ac:dyDescent="0.2">
      <c r="A68" s="35"/>
      <c r="B68" s="41"/>
      <c r="C68" s="42" t="s">
        <v>29</v>
      </c>
      <c r="D68" s="61"/>
      <c r="E68" s="61"/>
      <c r="F68" s="61"/>
      <c r="G68" s="61"/>
      <c r="H68" s="61"/>
      <c r="I68" s="22"/>
    </row>
    <row r="69" spans="1:9" x14ac:dyDescent="0.2">
      <c r="A69" s="35"/>
      <c r="B69" s="41"/>
      <c r="C69" s="42" t="s">
        <v>30</v>
      </c>
      <c r="D69" s="63">
        <f t="shared" ref="D69:E72" si="10">D54+D62</f>
        <v>96.592032000000003</v>
      </c>
      <c r="E69" s="63">
        <f t="shared" si="10"/>
        <v>1057.2325822800001</v>
      </c>
      <c r="F69" s="63">
        <f>F54</f>
        <v>1762.83178</v>
      </c>
      <c r="G69" s="64"/>
      <c r="H69" s="63">
        <f>SUM(D69:G69)</f>
        <v>2916.6563942800003</v>
      </c>
      <c r="I69" s="65"/>
    </row>
    <row r="70" spans="1:9" x14ac:dyDescent="0.2">
      <c r="A70" s="35"/>
      <c r="B70" s="41"/>
      <c r="C70" s="42" t="s">
        <v>31</v>
      </c>
      <c r="D70" s="47">
        <f t="shared" si="10"/>
        <v>8.1947852400000016</v>
      </c>
      <c r="E70" s="45">
        <f t="shared" si="10"/>
        <v>2701.11176574</v>
      </c>
      <c r="F70" s="47">
        <f>F55</f>
        <v>8635.2833475409989</v>
      </c>
      <c r="G70" s="46"/>
      <c r="H70" s="44">
        <f t="shared" ref="H70:H72" si="11">SUM(D70:G70)</f>
        <v>11344.589898520999</v>
      </c>
      <c r="I70" s="22"/>
    </row>
    <row r="71" spans="1:9" x14ac:dyDescent="0.2">
      <c r="A71" s="35"/>
      <c r="B71" s="41"/>
      <c r="C71" s="42" t="s">
        <v>32</v>
      </c>
      <c r="D71" s="47">
        <f t="shared" si="10"/>
        <v>0.44746686000000002</v>
      </c>
      <c r="E71" s="45">
        <f t="shared" si="10"/>
        <v>1815.4081464600001</v>
      </c>
      <c r="F71" s="47">
        <f>F56</f>
        <v>1435.5013000000001</v>
      </c>
      <c r="G71" s="46"/>
      <c r="H71" s="44">
        <f t="shared" si="11"/>
        <v>3251.3569133200003</v>
      </c>
      <c r="I71" s="22"/>
    </row>
    <row r="72" spans="1:9" x14ac:dyDescent="0.2">
      <c r="A72" s="35"/>
      <c r="B72" s="41"/>
      <c r="C72" s="42" t="s">
        <v>33</v>
      </c>
      <c r="D72" s="47">
        <f t="shared" si="10"/>
        <v>2548.1307427800002</v>
      </c>
      <c r="E72" s="45">
        <f t="shared" si="10"/>
        <v>18822.930360119997</v>
      </c>
      <c r="F72" s="44"/>
      <c r="G72" s="46"/>
      <c r="H72" s="44">
        <f t="shared" si="11"/>
        <v>21371.061102899999</v>
      </c>
      <c r="I72" s="22"/>
    </row>
    <row r="73" spans="1:9" x14ac:dyDescent="0.2">
      <c r="A73" s="35"/>
      <c r="B73" s="41"/>
      <c r="C73" s="42"/>
      <c r="D73" s="63"/>
      <c r="E73" s="63"/>
      <c r="F73" s="63"/>
      <c r="G73" s="64"/>
      <c r="H73" s="63"/>
      <c r="I73" s="22"/>
    </row>
    <row r="74" spans="1:9" x14ac:dyDescent="0.2">
      <c r="A74" s="25" t="s">
        <v>50</v>
      </c>
      <c r="B74" s="26"/>
      <c r="C74" s="26"/>
      <c r="D74" s="26"/>
      <c r="E74" s="26"/>
      <c r="F74" s="26"/>
      <c r="G74" s="26"/>
      <c r="H74" s="26"/>
      <c r="I74" s="22"/>
    </row>
    <row r="75" spans="1:9" ht="24" x14ac:dyDescent="0.2">
      <c r="A75" s="27">
        <v>5</v>
      </c>
      <c r="B75" s="29" t="s">
        <v>51</v>
      </c>
      <c r="C75" s="29" t="s">
        <v>52</v>
      </c>
      <c r="D75" s="45">
        <f>D67*0.004</f>
        <v>10.613457678480003</v>
      </c>
      <c r="E75" s="45">
        <f>E67*0.004</f>
        <v>97.586731418400007</v>
      </c>
      <c r="F75" s="46"/>
      <c r="G75" s="46"/>
      <c r="H75" s="45">
        <f t="shared" ref="H75:H80" si="12">SUM(D75:G75)</f>
        <v>108.20018909688001</v>
      </c>
      <c r="I75" s="22"/>
    </row>
    <row r="76" spans="1:9" ht="24" x14ac:dyDescent="0.2">
      <c r="A76" s="27">
        <v>6</v>
      </c>
      <c r="B76" s="29" t="s">
        <v>53</v>
      </c>
      <c r="C76" s="29" t="s">
        <v>54</v>
      </c>
      <c r="D76" s="45">
        <f>D67*0.0363</f>
        <v>96.317128432206019</v>
      </c>
      <c r="E76" s="45">
        <f>E67*0.0363</f>
        <v>885.59958762197994</v>
      </c>
      <c r="F76" s="46"/>
      <c r="G76" s="46"/>
      <c r="H76" s="45">
        <f t="shared" si="12"/>
        <v>981.91671605418594</v>
      </c>
      <c r="I76" s="22"/>
    </row>
    <row r="77" spans="1:9" ht="15" customHeight="1" x14ac:dyDescent="0.2">
      <c r="A77" s="27">
        <v>7</v>
      </c>
      <c r="B77" s="29" t="s">
        <v>55</v>
      </c>
      <c r="C77" s="29" t="s">
        <v>56</v>
      </c>
      <c r="D77" s="45"/>
      <c r="E77" s="45"/>
      <c r="F77" s="46"/>
      <c r="G77" s="66">
        <f>320.36*8.38</f>
        <v>2684.6168000000002</v>
      </c>
      <c r="H77" s="45">
        <f t="shared" si="12"/>
        <v>2684.6168000000002</v>
      </c>
      <c r="I77" s="22"/>
    </row>
    <row r="78" spans="1:9" ht="44.25" customHeight="1" x14ac:dyDescent="0.2">
      <c r="A78" s="27">
        <v>8</v>
      </c>
      <c r="B78" s="29" t="s">
        <v>57</v>
      </c>
      <c r="C78" s="29" t="s">
        <v>58</v>
      </c>
      <c r="D78" s="46"/>
      <c r="E78" s="46"/>
      <c r="F78" s="46"/>
      <c r="G78" s="45">
        <f>(D130+E130)*0.0245</f>
        <v>689.43402239459112</v>
      </c>
      <c r="H78" s="45">
        <f t="shared" si="12"/>
        <v>689.43402239459112</v>
      </c>
      <c r="I78" s="22"/>
    </row>
    <row r="79" spans="1:9" ht="36" customHeight="1" x14ac:dyDescent="0.2">
      <c r="A79" s="27">
        <v>9</v>
      </c>
      <c r="B79" s="29" t="s">
        <v>59</v>
      </c>
      <c r="C79" s="29" t="s">
        <v>60</v>
      </c>
      <c r="D79" s="46"/>
      <c r="E79" s="46"/>
      <c r="F79" s="46"/>
      <c r="G79" s="45">
        <f>(H67*0.0012)</f>
        <v>46.660396442113196</v>
      </c>
      <c r="H79" s="45">
        <f t="shared" si="12"/>
        <v>46.660396442113196</v>
      </c>
      <c r="I79" s="22"/>
    </row>
    <row r="80" spans="1:9" x14ac:dyDescent="0.2">
      <c r="A80" s="35"/>
      <c r="B80" s="36" t="s">
        <v>61</v>
      </c>
      <c r="C80" s="37"/>
      <c r="D80" s="50">
        <f>SUM(D75:D79)</f>
        <v>106.93058611068602</v>
      </c>
      <c r="E80" s="50">
        <f>SUM(E75:E79)</f>
        <v>983.18631904037989</v>
      </c>
      <c r="F80" s="50"/>
      <c r="G80" s="50">
        <f>SUM(G77:G79)</f>
        <v>3420.7112188367046</v>
      </c>
      <c r="H80" s="50">
        <f t="shared" si="12"/>
        <v>4510.8281239877706</v>
      </c>
      <c r="I80" s="40">
        <f>D80+E80+F80+G80</f>
        <v>4510.8281239877706</v>
      </c>
    </row>
    <row r="81" spans="1:12" x14ac:dyDescent="0.2">
      <c r="A81" s="35"/>
      <c r="B81" s="41"/>
      <c r="C81" s="42" t="s">
        <v>29</v>
      </c>
      <c r="D81" s="52"/>
      <c r="E81" s="52"/>
      <c r="F81" s="52"/>
      <c r="G81" s="52"/>
      <c r="H81" s="52"/>
      <c r="I81" s="40"/>
      <c r="J81" s="67"/>
      <c r="L81" s="67"/>
    </row>
    <row r="82" spans="1:12" x14ac:dyDescent="0.2">
      <c r="A82" s="35"/>
      <c r="B82" s="41"/>
      <c r="C82" s="42" t="s">
        <v>30</v>
      </c>
      <c r="D82" s="47">
        <f>ROUNDDOWN(D69*0.004+D69*0.0363,3)</f>
        <v>3.8919999999999999</v>
      </c>
      <c r="E82" s="47">
        <f>ROUNDDOWN(E69*0.004+E69*0.0363,3)</f>
        <v>42.606000000000002</v>
      </c>
      <c r="F82" s="47"/>
      <c r="G82" s="53">
        <f>(D132+E132)*0.0245+(H69*0.0012)</f>
        <v>32.907891722996006</v>
      </c>
      <c r="H82" s="47">
        <f>SUM(D82:G82)</f>
        <v>79.405891722996017</v>
      </c>
      <c r="I82" s="40"/>
    </row>
    <row r="83" spans="1:12" x14ac:dyDescent="0.2">
      <c r="A83" s="35"/>
      <c r="B83" s="41"/>
      <c r="C83" s="42" t="s">
        <v>31</v>
      </c>
      <c r="D83" s="47">
        <f>D70*0.004+D70*0.0363</f>
        <v>0.33024984517200007</v>
      </c>
      <c r="E83" s="47">
        <f t="shared" ref="E83:E85" si="13">E70*0.004+E70*0.0363</f>
        <v>108.85480415932199</v>
      </c>
      <c r="F83" s="47"/>
      <c r="G83" s="53">
        <f>(D133+E133)*0.0245+(H70*0.0012)</f>
        <v>82.666552200345308</v>
      </c>
      <c r="H83" s="47">
        <f t="shared" ref="H83:H85" si="14">SUM(D83:G83)</f>
        <v>191.8516062048393</v>
      </c>
      <c r="I83" s="40"/>
    </row>
    <row r="84" spans="1:12" x14ac:dyDescent="0.2">
      <c r="A84" s="35"/>
      <c r="B84" s="41"/>
      <c r="C84" s="42" t="s">
        <v>32</v>
      </c>
      <c r="D84" s="47">
        <f t="shared" ref="D84:D85" si="15">D71*0.004+D71*0.0363</f>
        <v>1.8032914458E-2</v>
      </c>
      <c r="E84" s="47">
        <f t="shared" si="13"/>
        <v>73.160948302338014</v>
      </c>
      <c r="F84" s="47"/>
      <c r="G84" s="53">
        <f>(D134+E134)*0.0245+(H71*0.0012)</f>
        <v>50.182975862135507</v>
      </c>
      <c r="H84" s="47">
        <f t="shared" si="14"/>
        <v>123.36195707893152</v>
      </c>
      <c r="I84" s="40"/>
    </row>
    <row r="85" spans="1:12" x14ac:dyDescent="0.2">
      <c r="A85" s="35"/>
      <c r="B85" s="41"/>
      <c r="C85" s="42" t="s">
        <v>33</v>
      </c>
      <c r="D85" s="47">
        <f t="shared" si="15"/>
        <v>102.689668934034</v>
      </c>
      <c r="E85" s="47">
        <f t="shared" si="13"/>
        <v>758.56409351283583</v>
      </c>
      <c r="F85" s="44"/>
      <c r="G85" s="53">
        <f>(D135+E135)*0.0245+(H72*0.0012)</f>
        <v>570.33698752447822</v>
      </c>
      <c r="H85" s="47">
        <f t="shared" si="14"/>
        <v>1431.590749971348</v>
      </c>
      <c r="I85" s="40"/>
    </row>
    <row r="86" spans="1:12" x14ac:dyDescent="0.2">
      <c r="A86" s="35"/>
      <c r="B86" s="41"/>
      <c r="C86" s="42" t="s">
        <v>56</v>
      </c>
      <c r="D86" s="47"/>
      <c r="E86" s="47"/>
      <c r="F86" s="44"/>
      <c r="G86" s="53">
        <f>G77</f>
        <v>2684.6168000000002</v>
      </c>
      <c r="H86" s="47">
        <f>SUM(G86)</f>
        <v>2684.6168000000002</v>
      </c>
      <c r="I86" s="40"/>
    </row>
    <row r="87" spans="1:12" x14ac:dyDescent="0.2">
      <c r="A87" s="35"/>
      <c r="B87" s="41"/>
      <c r="C87" s="42"/>
      <c r="D87" s="47"/>
      <c r="E87" s="47"/>
      <c r="F87" s="47"/>
      <c r="G87" s="53"/>
      <c r="H87" s="47"/>
      <c r="I87" s="40"/>
    </row>
    <row r="88" spans="1:12" x14ac:dyDescent="0.2">
      <c r="A88" s="35"/>
      <c r="B88" s="36" t="s">
        <v>62</v>
      </c>
      <c r="C88" s="37"/>
      <c r="D88" s="50">
        <f>D67+D80</f>
        <v>2760.2950057306866</v>
      </c>
      <c r="E88" s="50">
        <f>E80+E67</f>
        <v>25379.869173640378</v>
      </c>
      <c r="F88" s="50">
        <f>F80+F67</f>
        <v>11833.616427540999</v>
      </c>
      <c r="G88" s="50">
        <f>G80+G67</f>
        <v>3420.7112188367046</v>
      </c>
      <c r="H88" s="50">
        <f>SUM(D88:G88)</f>
        <v>43394.491825748766</v>
      </c>
      <c r="I88" s="40">
        <f>H67+H80</f>
        <v>43394.491825748766</v>
      </c>
    </row>
    <row r="89" spans="1:12" x14ac:dyDescent="0.2">
      <c r="A89" s="35"/>
      <c r="B89" s="41"/>
      <c r="C89" s="42" t="s">
        <v>29</v>
      </c>
      <c r="D89" s="52"/>
      <c r="E89" s="52"/>
      <c r="F89" s="52"/>
      <c r="G89" s="52"/>
      <c r="H89" s="52"/>
      <c r="I89" s="68">
        <f>H90+H94</f>
        <v>5680.679086002996</v>
      </c>
    </row>
    <row r="90" spans="1:12" x14ac:dyDescent="0.2">
      <c r="A90" s="35"/>
      <c r="B90" s="41"/>
      <c r="C90" s="42" t="s">
        <v>30</v>
      </c>
      <c r="D90" s="69">
        <f>D69+D82</f>
        <v>100.484032</v>
      </c>
      <c r="E90" s="69">
        <f>E69+E82</f>
        <v>1099.8385822800001</v>
      </c>
      <c r="F90" s="69">
        <f>F69</f>
        <v>1762.83178</v>
      </c>
      <c r="G90" s="69">
        <f>G82</f>
        <v>32.907891722996006</v>
      </c>
      <c r="H90" s="69">
        <f>SUM(D90:G90)</f>
        <v>2996.0622860029957</v>
      </c>
      <c r="I90" s="40"/>
    </row>
    <row r="91" spans="1:12" x14ac:dyDescent="0.2">
      <c r="A91" s="35"/>
      <c r="B91" s="41"/>
      <c r="C91" s="42" t="s">
        <v>31</v>
      </c>
      <c r="D91" s="69">
        <f t="shared" ref="D91:E93" si="16">D70+D83</f>
        <v>8.5250350851720018</v>
      </c>
      <c r="E91" s="69">
        <f t="shared" si="16"/>
        <v>2809.9665698993222</v>
      </c>
      <c r="F91" s="69">
        <f t="shared" ref="F91:F93" si="17">F70</f>
        <v>8635.2833475409989</v>
      </c>
      <c r="G91" s="69">
        <f t="shared" ref="G91:G94" si="18">G83</f>
        <v>82.666552200345308</v>
      </c>
      <c r="H91" s="69">
        <f t="shared" ref="H91:H94" si="19">SUM(D91:G91)</f>
        <v>11536.441504725839</v>
      </c>
      <c r="I91" s="22"/>
    </row>
    <row r="92" spans="1:12" x14ac:dyDescent="0.2">
      <c r="A92" s="35"/>
      <c r="B92" s="41"/>
      <c r="C92" s="42" t="s">
        <v>32</v>
      </c>
      <c r="D92" s="69">
        <f t="shared" si="16"/>
        <v>0.465499774458</v>
      </c>
      <c r="E92" s="69">
        <f t="shared" si="16"/>
        <v>1888.5690947623382</v>
      </c>
      <c r="F92" s="69">
        <f t="shared" si="17"/>
        <v>1435.5013000000001</v>
      </c>
      <c r="G92" s="69">
        <f t="shared" si="18"/>
        <v>50.182975862135507</v>
      </c>
      <c r="H92" s="69">
        <f t="shared" si="19"/>
        <v>3374.7188703989318</v>
      </c>
      <c r="I92" s="22"/>
    </row>
    <row r="93" spans="1:12" x14ac:dyDescent="0.2">
      <c r="A93" s="35"/>
      <c r="B93" s="41"/>
      <c r="C93" s="42" t="s">
        <v>33</v>
      </c>
      <c r="D93" s="69">
        <f t="shared" si="16"/>
        <v>2650.8204117140344</v>
      </c>
      <c r="E93" s="69">
        <f t="shared" si="16"/>
        <v>19581.494453632833</v>
      </c>
      <c r="F93" s="69">
        <f t="shared" si="17"/>
        <v>0</v>
      </c>
      <c r="G93" s="69">
        <f t="shared" si="18"/>
        <v>570.33698752447822</v>
      </c>
      <c r="H93" s="69">
        <f t="shared" si="19"/>
        <v>22802.651852871346</v>
      </c>
      <c r="I93" s="22"/>
    </row>
    <row r="94" spans="1:12" x14ac:dyDescent="0.2">
      <c r="A94" s="35"/>
      <c r="B94" s="41"/>
      <c r="C94" s="42" t="s">
        <v>56</v>
      </c>
      <c r="D94" s="63"/>
      <c r="E94" s="63"/>
      <c r="F94" s="63"/>
      <c r="G94" s="69">
        <f t="shared" si="18"/>
        <v>2684.6168000000002</v>
      </c>
      <c r="H94" s="69">
        <f t="shared" si="19"/>
        <v>2684.6168000000002</v>
      </c>
      <c r="I94" s="70"/>
    </row>
    <row r="95" spans="1:12" x14ac:dyDescent="0.2">
      <c r="A95" s="35"/>
      <c r="B95" s="41"/>
      <c r="C95" s="42"/>
      <c r="D95" s="63"/>
      <c r="E95" s="63"/>
      <c r="F95" s="63"/>
      <c r="G95" s="69"/>
      <c r="H95" s="63"/>
      <c r="I95" s="70"/>
    </row>
    <row r="96" spans="1:12" x14ac:dyDescent="0.2">
      <c r="A96" s="25" t="s">
        <v>63</v>
      </c>
      <c r="B96" s="26"/>
      <c r="C96" s="26"/>
      <c r="D96" s="26"/>
      <c r="E96" s="26"/>
      <c r="F96" s="26"/>
      <c r="G96" s="26"/>
      <c r="H96" s="26"/>
      <c r="I96" s="70"/>
    </row>
    <row r="97" spans="1:11" ht="74.25" customHeight="1" x14ac:dyDescent="0.2">
      <c r="A97" s="27">
        <v>10</v>
      </c>
      <c r="B97" s="29" t="s">
        <v>64</v>
      </c>
      <c r="C97" s="29" t="s">
        <v>65</v>
      </c>
      <c r="D97" s="46"/>
      <c r="E97" s="46"/>
      <c r="F97" s="46"/>
      <c r="G97" s="45">
        <f>(H88+H110)*0.0364</f>
        <v>1714.3641857435257</v>
      </c>
      <c r="H97" s="45">
        <f>G97</f>
        <v>1714.3641857435257</v>
      </c>
      <c r="I97" s="22">
        <f>I94+I96</f>
        <v>0</v>
      </c>
    </row>
    <row r="98" spans="1:11" ht="40.5" customHeight="1" x14ac:dyDescent="0.2">
      <c r="A98" s="27">
        <v>11</v>
      </c>
      <c r="B98" s="29" t="s">
        <v>66</v>
      </c>
      <c r="C98" s="29" t="s">
        <v>67</v>
      </c>
      <c r="D98" s="46"/>
      <c r="E98" s="46"/>
      <c r="F98" s="46"/>
      <c r="G98" s="45">
        <f>H88*0.0214</f>
        <v>928.64212507102354</v>
      </c>
      <c r="H98" s="45">
        <f>G98</f>
        <v>928.64212507102354</v>
      </c>
      <c r="I98" s="22"/>
    </row>
    <row r="99" spans="1:11" x14ac:dyDescent="0.2">
      <c r="A99" s="35"/>
      <c r="B99" s="36" t="s">
        <v>68</v>
      </c>
      <c r="C99" s="37"/>
      <c r="D99" s="46"/>
      <c r="E99" s="46"/>
      <c r="F99" s="46"/>
      <c r="G99" s="56">
        <f>SUM(G97:G98)</f>
        <v>2643.0063108145491</v>
      </c>
      <c r="H99" s="56">
        <f>SUM(H97:H98)</f>
        <v>2643.0063108145491</v>
      </c>
      <c r="I99" s="62">
        <f>H97+H98</f>
        <v>2643.0063108145491</v>
      </c>
      <c r="K99" s="71"/>
    </row>
    <row r="100" spans="1:11" x14ac:dyDescent="0.2">
      <c r="A100" s="35"/>
      <c r="B100" s="41"/>
      <c r="C100" s="42" t="s">
        <v>29</v>
      </c>
      <c r="D100" s="44"/>
      <c r="E100" s="44"/>
      <c r="F100" s="44"/>
      <c r="G100" s="72"/>
      <c r="H100" s="72"/>
      <c r="I100" s="62">
        <f>H101+H105</f>
        <v>381.41540399931125</v>
      </c>
    </row>
    <row r="101" spans="1:11" x14ac:dyDescent="0.2">
      <c r="A101" s="35"/>
      <c r="B101" s="41"/>
      <c r="C101" s="42" t="s">
        <v>30</v>
      </c>
      <c r="D101" s="63"/>
      <c r="E101" s="63"/>
      <c r="F101" s="73"/>
      <c r="G101" s="63">
        <f>ROUNDUP(((H90+H124)*0.0364+(H90*0.0214)),3)</f>
        <v>199.72</v>
      </c>
      <c r="H101" s="63">
        <f>SUM(D101:G101)</f>
        <v>199.72</v>
      </c>
      <c r="I101" s="22"/>
    </row>
    <row r="102" spans="1:11" x14ac:dyDescent="0.2">
      <c r="A102" s="35"/>
      <c r="B102" s="41"/>
      <c r="C102" s="42" t="s">
        <v>31</v>
      </c>
      <c r="D102" s="63"/>
      <c r="E102" s="45"/>
      <c r="F102" s="47"/>
      <c r="G102" s="63">
        <f t="shared" ref="G102:G105" si="20">(H91+H125)*0.0364+(H91*0.0214)</f>
        <v>693.97528477096876</v>
      </c>
      <c r="H102" s="44">
        <f t="shared" ref="H102:H104" si="21">SUM(D102:G102)</f>
        <v>693.97528477096876</v>
      </c>
      <c r="I102" s="22"/>
    </row>
    <row r="103" spans="1:11" x14ac:dyDescent="0.2">
      <c r="A103" s="35"/>
      <c r="B103" s="41"/>
      <c r="C103" s="42" t="s">
        <v>32</v>
      </c>
      <c r="D103" s="63"/>
      <c r="E103" s="45"/>
      <c r="F103" s="47"/>
      <c r="G103" s="63">
        <f t="shared" si="20"/>
        <v>221.63354309909451</v>
      </c>
      <c r="H103" s="44">
        <f t="shared" si="21"/>
        <v>221.63354309909451</v>
      </c>
      <c r="I103" s="22"/>
    </row>
    <row r="104" spans="1:11" x14ac:dyDescent="0.2">
      <c r="A104" s="35"/>
      <c r="B104" s="41"/>
      <c r="C104" s="42" t="s">
        <v>33</v>
      </c>
      <c r="D104" s="63"/>
      <c r="E104" s="45"/>
      <c r="F104" s="44"/>
      <c r="G104" s="63">
        <f t="shared" si="20"/>
        <v>1345.982423007124</v>
      </c>
      <c r="H104" s="44">
        <f t="shared" si="21"/>
        <v>1345.982423007124</v>
      </c>
      <c r="I104" s="22"/>
    </row>
    <row r="105" spans="1:11" x14ac:dyDescent="0.2">
      <c r="A105" s="35"/>
      <c r="B105" s="41"/>
      <c r="C105" s="42" t="s">
        <v>56</v>
      </c>
      <c r="D105" s="63"/>
      <c r="E105" s="63"/>
      <c r="F105" s="73"/>
      <c r="G105" s="63">
        <f t="shared" si="20"/>
        <v>181.69540399931122</v>
      </c>
      <c r="H105" s="63">
        <f>G105</f>
        <v>181.69540399931122</v>
      </c>
      <c r="I105" s="22"/>
    </row>
    <row r="106" spans="1:11" x14ac:dyDescent="0.2">
      <c r="A106" s="35"/>
      <c r="B106" s="41"/>
      <c r="C106" s="42"/>
      <c r="D106" s="63"/>
      <c r="E106" s="63"/>
      <c r="F106" s="73"/>
      <c r="G106" s="74"/>
      <c r="H106" s="63"/>
      <c r="I106" s="22"/>
    </row>
    <row r="107" spans="1:11" x14ac:dyDescent="0.2">
      <c r="A107" s="25" t="s">
        <v>69</v>
      </c>
      <c r="B107" s="26"/>
      <c r="C107" s="26"/>
      <c r="D107" s="26"/>
      <c r="E107" s="26"/>
      <c r="F107" s="26"/>
      <c r="G107" s="26"/>
      <c r="H107" s="26"/>
      <c r="I107" s="22"/>
    </row>
    <row r="108" spans="1:11" ht="60" customHeight="1" x14ac:dyDescent="0.2">
      <c r="A108" s="27">
        <v>12</v>
      </c>
      <c r="B108" s="29" t="s">
        <v>70</v>
      </c>
      <c r="C108" s="29" t="s">
        <v>71</v>
      </c>
      <c r="D108" s="53"/>
      <c r="E108" s="53"/>
      <c r="F108" s="53"/>
      <c r="G108" s="47">
        <f>4267630.93/1.18/1000</f>
        <v>3616.6363813559319</v>
      </c>
      <c r="H108" s="47">
        <f>G108</f>
        <v>3616.6363813559319</v>
      </c>
      <c r="I108" s="40"/>
    </row>
    <row r="109" spans="1:11" ht="32.25" customHeight="1" x14ac:dyDescent="0.2">
      <c r="A109" s="27">
        <v>13</v>
      </c>
      <c r="B109" s="29" t="s">
        <v>72</v>
      </c>
      <c r="C109" s="29" t="s">
        <v>73</v>
      </c>
      <c r="D109" s="53"/>
      <c r="E109" s="53" t="s">
        <v>74</v>
      </c>
      <c r="F109" s="53"/>
      <c r="G109" s="47">
        <f>H88*0.002</f>
        <v>86.788983651497531</v>
      </c>
      <c r="H109" s="47">
        <f>G109</f>
        <v>86.788983651497531</v>
      </c>
      <c r="I109" s="40">
        <f>I108/1.18/3.99</f>
        <v>0</v>
      </c>
    </row>
    <row r="110" spans="1:11" x14ac:dyDescent="0.2">
      <c r="A110" s="35"/>
      <c r="B110" s="36" t="s">
        <v>75</v>
      </c>
      <c r="C110" s="37"/>
      <c r="D110" s="51"/>
      <c r="E110" s="51"/>
      <c r="F110" s="51"/>
      <c r="G110" s="50">
        <f>SUM(G108:G109)</f>
        <v>3703.4253650074293</v>
      </c>
      <c r="H110" s="50">
        <f>SUM(H108:H109)</f>
        <v>3703.4253650074293</v>
      </c>
      <c r="I110" s="40">
        <f>H108+H109</f>
        <v>3703.4253650074293</v>
      </c>
    </row>
    <row r="111" spans="1:11" hidden="1" x14ac:dyDescent="0.2">
      <c r="A111" s="75"/>
      <c r="B111" s="76"/>
      <c r="C111" s="42" t="s">
        <v>29</v>
      </c>
      <c r="D111" s="51"/>
      <c r="E111" s="51"/>
      <c r="F111" s="51"/>
      <c r="G111" s="77">
        <f>SUM(G112:G116)</f>
        <v>3616.6363813559319</v>
      </c>
      <c r="H111" s="77">
        <f>SUM(H112:H116)</f>
        <v>3616.6363813559319</v>
      </c>
      <c r="I111" s="68">
        <f>H112+H116</f>
        <v>1446.6545525423728</v>
      </c>
      <c r="J111" s="67"/>
    </row>
    <row r="112" spans="1:11" hidden="1" x14ac:dyDescent="0.2">
      <c r="A112" s="75"/>
      <c r="B112" s="76"/>
      <c r="C112" s="42" t="s">
        <v>30</v>
      </c>
      <c r="D112" s="78"/>
      <c r="E112" s="78"/>
      <c r="F112" s="78"/>
      <c r="G112" s="69">
        <f>G108/5</f>
        <v>723.32727627118641</v>
      </c>
      <c r="H112" s="69">
        <f>SUM(D112:G112)</f>
        <v>723.32727627118641</v>
      </c>
      <c r="I112" s="40"/>
    </row>
    <row r="113" spans="1:10" hidden="1" x14ac:dyDescent="0.2">
      <c r="A113" s="35"/>
      <c r="B113" s="41"/>
      <c r="C113" s="42" t="s">
        <v>31</v>
      </c>
      <c r="D113" s="47"/>
      <c r="E113" s="45"/>
      <c r="F113" s="47"/>
      <c r="G113" s="69">
        <f>G108/5</f>
        <v>723.32727627118641</v>
      </c>
      <c r="H113" s="44">
        <f t="shared" ref="H113:H115" si="22">SUM(D113:G113)</f>
        <v>723.32727627118641</v>
      </c>
      <c r="I113" s="22"/>
    </row>
    <row r="114" spans="1:10" hidden="1" x14ac:dyDescent="0.2">
      <c r="A114" s="35"/>
      <c r="B114" s="41"/>
      <c r="C114" s="42" t="s">
        <v>32</v>
      </c>
      <c r="D114" s="47"/>
      <c r="E114" s="45"/>
      <c r="F114" s="47"/>
      <c r="G114" s="69">
        <f>G108/5</f>
        <v>723.32727627118641</v>
      </c>
      <c r="H114" s="44">
        <f t="shared" si="22"/>
        <v>723.32727627118641</v>
      </c>
      <c r="I114" s="22"/>
    </row>
    <row r="115" spans="1:10" hidden="1" x14ac:dyDescent="0.2">
      <c r="A115" s="35"/>
      <c r="B115" s="41"/>
      <c r="C115" s="42" t="s">
        <v>33</v>
      </c>
      <c r="D115" s="47"/>
      <c r="E115" s="45"/>
      <c r="F115" s="44"/>
      <c r="G115" s="69">
        <f>G108/5</f>
        <v>723.32727627118641</v>
      </c>
      <c r="H115" s="44">
        <f t="shared" si="22"/>
        <v>723.32727627118641</v>
      </c>
      <c r="I115" s="22"/>
    </row>
    <row r="116" spans="1:10" hidden="1" x14ac:dyDescent="0.2">
      <c r="A116" s="75"/>
      <c r="B116" s="76"/>
      <c r="C116" s="42" t="s">
        <v>56</v>
      </c>
      <c r="D116" s="78"/>
      <c r="E116" s="78"/>
      <c r="F116" s="78"/>
      <c r="G116" s="69">
        <f>G108/5</f>
        <v>723.32727627118641</v>
      </c>
      <c r="H116" s="69">
        <f>G116</f>
        <v>723.32727627118641</v>
      </c>
      <c r="I116" s="40"/>
    </row>
    <row r="117" spans="1:10" hidden="1" x14ac:dyDescent="0.2">
      <c r="A117" s="75"/>
      <c r="B117" s="76"/>
      <c r="C117" s="42" t="s">
        <v>29</v>
      </c>
      <c r="D117" s="51"/>
      <c r="E117" s="51"/>
      <c r="F117" s="51"/>
      <c r="G117" s="77">
        <f>SUM(G118:G122)</f>
        <v>86.788982627998223</v>
      </c>
      <c r="H117" s="77">
        <f>SUM(H118:H122)</f>
        <v>86.788982627998223</v>
      </c>
      <c r="I117" s="68">
        <f>G111+G117</f>
        <v>3703.4253639839303</v>
      </c>
      <c r="J117" s="67"/>
    </row>
    <row r="118" spans="1:10" hidden="1" x14ac:dyDescent="0.2">
      <c r="A118" s="75"/>
      <c r="B118" s="76"/>
      <c r="C118" s="42" t="s">
        <v>30</v>
      </c>
      <c r="D118" s="78"/>
      <c r="E118" s="78"/>
      <c r="F118" s="78"/>
      <c r="G118" s="69">
        <f>H90*0.002</f>
        <v>5.9921245720059915</v>
      </c>
      <c r="H118" s="69">
        <f>SUM(D118:G118)</f>
        <v>5.9921245720059915</v>
      </c>
      <c r="I118" s="40"/>
    </row>
    <row r="119" spans="1:10" hidden="1" x14ac:dyDescent="0.2">
      <c r="A119" s="35"/>
      <c r="B119" s="41"/>
      <c r="C119" s="42" t="s">
        <v>31</v>
      </c>
      <c r="D119" s="47"/>
      <c r="E119" s="45"/>
      <c r="F119" s="47"/>
      <c r="G119" s="69">
        <f t="shared" ref="G119:G122" si="23">H91*0.002</f>
        <v>23.072883009451679</v>
      </c>
      <c r="H119" s="44">
        <f t="shared" ref="H119:H121" si="24">SUM(D119:G119)</f>
        <v>23.072883009451679</v>
      </c>
      <c r="I119" s="22"/>
    </row>
    <row r="120" spans="1:10" hidden="1" x14ac:dyDescent="0.2">
      <c r="A120" s="35"/>
      <c r="B120" s="41"/>
      <c r="C120" s="42" t="s">
        <v>32</v>
      </c>
      <c r="D120" s="47"/>
      <c r="E120" s="45"/>
      <c r="F120" s="47"/>
      <c r="G120" s="69">
        <f t="shared" si="23"/>
        <v>6.7494377407978634</v>
      </c>
      <c r="H120" s="44">
        <f t="shared" si="24"/>
        <v>6.7494377407978634</v>
      </c>
      <c r="I120" s="22"/>
    </row>
    <row r="121" spans="1:10" hidden="1" x14ac:dyDescent="0.2">
      <c r="A121" s="35"/>
      <c r="B121" s="41"/>
      <c r="C121" s="42" t="s">
        <v>33</v>
      </c>
      <c r="D121" s="47"/>
      <c r="E121" s="45"/>
      <c r="F121" s="44"/>
      <c r="G121" s="69">
        <f t="shared" si="23"/>
        <v>45.605303705742692</v>
      </c>
      <c r="H121" s="44">
        <f t="shared" si="24"/>
        <v>45.605303705742692</v>
      </c>
      <c r="I121" s="22"/>
    </row>
    <row r="122" spans="1:10" hidden="1" x14ac:dyDescent="0.2">
      <c r="A122" s="75"/>
      <c r="B122" s="76"/>
      <c r="C122" s="42" t="s">
        <v>56</v>
      </c>
      <c r="D122" s="78"/>
      <c r="E122" s="78"/>
      <c r="F122" s="78"/>
      <c r="G122" s="69">
        <f t="shared" si="23"/>
        <v>5.3692336000000003</v>
      </c>
      <c r="H122" s="69">
        <f>G122</f>
        <v>5.3692336000000003</v>
      </c>
      <c r="I122" s="40"/>
    </row>
    <row r="123" spans="1:10" x14ac:dyDescent="0.2">
      <c r="A123" s="75"/>
      <c r="B123" s="76"/>
      <c r="C123" s="42" t="s">
        <v>29</v>
      </c>
      <c r="D123" s="51"/>
      <c r="E123" s="51"/>
      <c r="F123" s="51"/>
      <c r="G123" s="77"/>
      <c r="H123" s="77"/>
      <c r="I123" s="68">
        <f>G117+G123</f>
        <v>86.788982627998223</v>
      </c>
      <c r="J123" s="67"/>
    </row>
    <row r="124" spans="1:10" x14ac:dyDescent="0.2">
      <c r="A124" s="75"/>
      <c r="B124" s="76"/>
      <c r="C124" s="42" t="s">
        <v>30</v>
      </c>
      <c r="D124" s="78"/>
      <c r="E124" s="78"/>
      <c r="F124" s="78"/>
      <c r="G124" s="69">
        <f>(G112+G118)+0.002</f>
        <v>729.32140084319235</v>
      </c>
      <c r="H124" s="69">
        <f>SUM(D124:G124)</f>
        <v>729.32140084319235</v>
      </c>
      <c r="I124" s="40"/>
    </row>
    <row r="125" spans="1:10" x14ac:dyDescent="0.2">
      <c r="A125" s="35"/>
      <c r="B125" s="41"/>
      <c r="C125" s="42" t="s">
        <v>31</v>
      </c>
      <c r="D125" s="47"/>
      <c r="E125" s="45"/>
      <c r="F125" s="47"/>
      <c r="G125" s="69">
        <f t="shared" ref="G125:G128" si="25">G113+G119</f>
        <v>746.40015928063804</v>
      </c>
      <c r="H125" s="44">
        <f t="shared" ref="H125:H127" si="26">SUM(D125:G125)</f>
        <v>746.40015928063804</v>
      </c>
      <c r="I125" s="22"/>
    </row>
    <row r="126" spans="1:10" x14ac:dyDescent="0.2">
      <c r="A126" s="35"/>
      <c r="B126" s="41"/>
      <c r="C126" s="42" t="s">
        <v>32</v>
      </c>
      <c r="D126" s="47"/>
      <c r="E126" s="45"/>
      <c r="F126" s="47"/>
      <c r="G126" s="69">
        <f t="shared" si="25"/>
        <v>730.07671401198422</v>
      </c>
      <c r="H126" s="44">
        <f t="shared" si="26"/>
        <v>730.07671401198422</v>
      </c>
      <c r="I126" s="22"/>
    </row>
    <row r="127" spans="1:10" x14ac:dyDescent="0.2">
      <c r="A127" s="35"/>
      <c r="B127" s="41"/>
      <c r="C127" s="42" t="s">
        <v>33</v>
      </c>
      <c r="D127" s="47"/>
      <c r="E127" s="45"/>
      <c r="F127" s="44"/>
      <c r="G127" s="69">
        <f t="shared" si="25"/>
        <v>768.93257997692911</v>
      </c>
      <c r="H127" s="44">
        <f t="shared" si="26"/>
        <v>768.93257997692911</v>
      </c>
      <c r="I127" s="22"/>
    </row>
    <row r="128" spans="1:10" x14ac:dyDescent="0.2">
      <c r="A128" s="75"/>
      <c r="B128" s="76"/>
      <c r="C128" s="42" t="s">
        <v>56</v>
      </c>
      <c r="D128" s="78"/>
      <c r="E128" s="78"/>
      <c r="F128" s="78"/>
      <c r="G128" s="69">
        <f t="shared" si="25"/>
        <v>728.69650987118644</v>
      </c>
      <c r="H128" s="69">
        <f>G128</f>
        <v>728.69650987118644</v>
      </c>
      <c r="I128" s="40"/>
    </row>
    <row r="129" spans="1:12" x14ac:dyDescent="0.2">
      <c r="A129" s="75"/>
      <c r="B129" s="76"/>
      <c r="C129" s="42"/>
      <c r="D129" s="78"/>
      <c r="E129" s="78"/>
      <c r="F129" s="78"/>
      <c r="G129" s="69"/>
      <c r="H129" s="69"/>
      <c r="I129" s="40"/>
    </row>
    <row r="130" spans="1:12" x14ac:dyDescent="0.2">
      <c r="A130" s="35"/>
      <c r="B130" s="36" t="s">
        <v>76</v>
      </c>
      <c r="C130" s="37"/>
      <c r="D130" s="50">
        <f>D88+D99+D110</f>
        <v>2760.2950057306866</v>
      </c>
      <c r="E130" s="50">
        <f t="shared" ref="E130:F130" si="27">E88+E99+E110</f>
        <v>25379.869173640378</v>
      </c>
      <c r="F130" s="50">
        <f t="shared" si="27"/>
        <v>11833.616427540999</v>
      </c>
      <c r="G130" s="50">
        <f>G88+G99+G110</f>
        <v>9767.1428946586839</v>
      </c>
      <c r="H130" s="50">
        <f t="shared" ref="H130" si="28">SUM(D130:G130)</f>
        <v>49740.923501570745</v>
      </c>
      <c r="I130" s="40">
        <f>H88+H99+H110</f>
        <v>49740.923501570745</v>
      </c>
    </row>
    <row r="131" spans="1:12" x14ac:dyDescent="0.2">
      <c r="A131" s="75"/>
      <c r="B131" s="76"/>
      <c r="C131" s="42" t="s">
        <v>29</v>
      </c>
      <c r="D131" s="77"/>
      <c r="E131" s="77"/>
      <c r="F131" s="77"/>
      <c r="G131" s="77"/>
      <c r="H131" s="77"/>
      <c r="I131" s="68">
        <f>H90+H101+H112</f>
        <v>3919.1095622741818</v>
      </c>
      <c r="L131" s="5">
        <f>G108*1.18</f>
        <v>4267.6309299999994</v>
      </c>
    </row>
    <row r="132" spans="1:12" x14ac:dyDescent="0.2">
      <c r="A132" s="75"/>
      <c r="B132" s="76"/>
      <c r="C132" s="42" t="s">
        <v>30</v>
      </c>
      <c r="D132" s="69">
        <f>D90</f>
        <v>100.484032</v>
      </c>
      <c r="E132" s="69">
        <f>E90</f>
        <v>1099.8385822800001</v>
      </c>
      <c r="F132" s="69">
        <f>F90</f>
        <v>1762.83178</v>
      </c>
      <c r="G132" s="69">
        <f>G90+G101+G124</f>
        <v>961.94929256618832</v>
      </c>
      <c r="H132" s="69">
        <f>SUM(D132:G132)</f>
        <v>3925.1036868461883</v>
      </c>
      <c r="I132" s="40"/>
    </row>
    <row r="133" spans="1:12" x14ac:dyDescent="0.2">
      <c r="A133" s="35"/>
      <c r="B133" s="41"/>
      <c r="C133" s="42" t="s">
        <v>31</v>
      </c>
      <c r="D133" s="69">
        <f t="shared" ref="D133:F136" si="29">D91</f>
        <v>8.5250350851720018</v>
      </c>
      <c r="E133" s="69">
        <f t="shared" si="29"/>
        <v>2809.9665698993222</v>
      </c>
      <c r="F133" s="69">
        <f t="shared" si="29"/>
        <v>8635.2833475409989</v>
      </c>
      <c r="G133" s="69">
        <f t="shared" ref="G133:G136" si="30">G91+G102+G125</f>
        <v>1523.0419962519522</v>
      </c>
      <c r="H133" s="69">
        <f t="shared" ref="H133:H136" si="31">SUM(D133:G133)</f>
        <v>12976.816948777445</v>
      </c>
      <c r="I133" s="22"/>
    </row>
    <row r="134" spans="1:12" x14ac:dyDescent="0.2">
      <c r="A134" s="35"/>
      <c r="B134" s="41"/>
      <c r="C134" s="42" t="s">
        <v>32</v>
      </c>
      <c r="D134" s="69">
        <f t="shared" si="29"/>
        <v>0.465499774458</v>
      </c>
      <c r="E134" s="69">
        <f t="shared" si="29"/>
        <v>1888.5690947623382</v>
      </c>
      <c r="F134" s="69">
        <f t="shared" si="29"/>
        <v>1435.5013000000001</v>
      </c>
      <c r="G134" s="69">
        <f t="shared" si="30"/>
        <v>1001.8932329732143</v>
      </c>
      <c r="H134" s="69">
        <f t="shared" si="31"/>
        <v>4326.4291275100104</v>
      </c>
      <c r="I134" s="22"/>
    </row>
    <row r="135" spans="1:12" x14ac:dyDescent="0.2">
      <c r="A135" s="35"/>
      <c r="B135" s="41"/>
      <c r="C135" s="42" t="s">
        <v>33</v>
      </c>
      <c r="D135" s="69">
        <f t="shared" si="29"/>
        <v>2650.8204117140344</v>
      </c>
      <c r="E135" s="69">
        <f t="shared" si="29"/>
        <v>19581.494453632833</v>
      </c>
      <c r="F135" s="69">
        <f t="shared" si="29"/>
        <v>0</v>
      </c>
      <c r="G135" s="69">
        <f t="shared" si="30"/>
        <v>2685.2519905085314</v>
      </c>
      <c r="H135" s="69">
        <f t="shared" si="31"/>
        <v>24917.566855855399</v>
      </c>
      <c r="I135" s="22"/>
    </row>
    <row r="136" spans="1:12" x14ac:dyDescent="0.2">
      <c r="A136" s="75"/>
      <c r="B136" s="76"/>
      <c r="C136" s="42" t="s">
        <v>56</v>
      </c>
      <c r="D136" s="69">
        <f t="shared" si="29"/>
        <v>0</v>
      </c>
      <c r="E136" s="69">
        <f t="shared" si="29"/>
        <v>0</v>
      </c>
      <c r="F136" s="69">
        <f t="shared" si="29"/>
        <v>0</v>
      </c>
      <c r="G136" s="69">
        <f t="shared" si="30"/>
        <v>3595.0087138704976</v>
      </c>
      <c r="H136" s="69">
        <f t="shared" si="31"/>
        <v>3595.0087138704976</v>
      </c>
      <c r="I136" s="40"/>
    </row>
    <row r="137" spans="1:12" x14ac:dyDescent="0.2">
      <c r="A137" s="75"/>
      <c r="B137" s="76"/>
      <c r="C137" s="42"/>
      <c r="D137" s="69"/>
      <c r="E137" s="69"/>
      <c r="F137" s="69"/>
      <c r="G137" s="69"/>
      <c r="H137" s="69"/>
      <c r="I137" s="40"/>
    </row>
    <row r="138" spans="1:12" x14ac:dyDescent="0.2">
      <c r="A138" s="25" t="s">
        <v>77</v>
      </c>
      <c r="B138" s="26"/>
      <c r="C138" s="26"/>
      <c r="D138" s="26"/>
      <c r="E138" s="26"/>
      <c r="F138" s="26"/>
      <c r="G138" s="26"/>
      <c r="H138" s="26"/>
      <c r="I138" s="22"/>
    </row>
    <row r="139" spans="1:12" ht="26.25" customHeight="1" x14ac:dyDescent="0.2">
      <c r="A139" s="27">
        <v>14</v>
      </c>
      <c r="B139" s="29" t="s">
        <v>78</v>
      </c>
      <c r="C139" s="29" t="s">
        <v>79</v>
      </c>
      <c r="D139" s="47">
        <f>D130*0.03</f>
        <v>82.808850171920596</v>
      </c>
      <c r="E139" s="47">
        <f t="shared" ref="E139:G139" si="32">E130*0.03</f>
        <v>761.39607520921129</v>
      </c>
      <c r="F139" s="47">
        <f t="shared" si="32"/>
        <v>355.00849282622994</v>
      </c>
      <c r="G139" s="47">
        <f t="shared" si="32"/>
        <v>293.01428683976053</v>
      </c>
      <c r="H139" s="47">
        <f>SUM(D139:G139)</f>
        <v>1492.2277050471225</v>
      </c>
      <c r="I139" s="40"/>
    </row>
    <row r="140" spans="1:12" x14ac:dyDescent="0.2">
      <c r="A140" s="35"/>
      <c r="B140" s="36" t="s">
        <v>80</v>
      </c>
      <c r="C140" s="37"/>
      <c r="D140" s="50">
        <f>D139</f>
        <v>82.808850171920596</v>
      </c>
      <c r="E140" s="50">
        <f t="shared" ref="E140:G140" si="33">E139</f>
        <v>761.39607520921129</v>
      </c>
      <c r="F140" s="50">
        <f t="shared" si="33"/>
        <v>355.00849282622994</v>
      </c>
      <c r="G140" s="50">
        <f t="shared" si="33"/>
        <v>293.01428683976053</v>
      </c>
      <c r="H140" s="50">
        <f t="shared" ref="H140:H141" si="34">SUM(D140:G140)</f>
        <v>1492.2277050471225</v>
      </c>
      <c r="I140" s="40"/>
    </row>
    <row r="141" spans="1:12" ht="15.75" customHeight="1" x14ac:dyDescent="0.2">
      <c r="A141" s="35"/>
      <c r="B141" s="36" t="s">
        <v>81</v>
      </c>
      <c r="C141" s="37"/>
      <c r="D141" s="50">
        <f>D140+D130</f>
        <v>2843.1038559026074</v>
      </c>
      <c r="E141" s="50">
        <f t="shared" ref="E141:G141" si="35">E140+E130</f>
        <v>26141.265248849588</v>
      </c>
      <c r="F141" s="50">
        <f t="shared" si="35"/>
        <v>12188.624920367229</v>
      </c>
      <c r="G141" s="50">
        <f t="shared" si="35"/>
        <v>10060.157181498444</v>
      </c>
      <c r="H141" s="50">
        <f t="shared" si="34"/>
        <v>51233.151206617862</v>
      </c>
      <c r="I141" s="54">
        <f>H130+H140</f>
        <v>51233.151206617869</v>
      </c>
      <c r="J141" s="67"/>
      <c r="K141" s="71"/>
    </row>
    <row r="142" spans="1:12" ht="15.75" customHeight="1" x14ac:dyDescent="0.2">
      <c r="A142" s="75"/>
      <c r="B142" s="76"/>
      <c r="C142" s="42" t="s">
        <v>29</v>
      </c>
      <c r="D142" s="52"/>
      <c r="E142" s="52"/>
      <c r="F142" s="52"/>
      <c r="G142" s="52"/>
      <c r="H142" s="52"/>
      <c r="I142" s="79"/>
      <c r="J142" s="67"/>
    </row>
    <row r="143" spans="1:12" ht="15.75" customHeight="1" x14ac:dyDescent="0.2">
      <c r="A143" s="75"/>
      <c r="B143" s="76"/>
      <c r="C143" s="42" t="s">
        <v>30</v>
      </c>
      <c r="D143" s="69">
        <f>D132*1.03</f>
        <v>103.49855296</v>
      </c>
      <c r="E143" s="69">
        <f>E132*1.03</f>
        <v>1132.8337397484001</v>
      </c>
      <c r="F143" s="69">
        <f>F132*1.03</f>
        <v>1815.7167334000001</v>
      </c>
      <c r="G143" s="69">
        <f>ROUNDUP((G132*1.03),3)</f>
        <v>990.80799999999999</v>
      </c>
      <c r="H143" s="69">
        <f>SUM(D143:G143)</f>
        <v>4042.8570261084005</v>
      </c>
      <c r="I143" s="54">
        <f>H132*1.03</f>
        <v>4042.856797451574</v>
      </c>
      <c r="J143" s="67"/>
    </row>
    <row r="144" spans="1:12" x14ac:dyDescent="0.2">
      <c r="A144" s="35"/>
      <c r="B144" s="41"/>
      <c r="C144" s="42" t="s">
        <v>31</v>
      </c>
      <c r="D144" s="69">
        <f t="shared" ref="D144:G147" si="36">D133*1.03</f>
        <v>8.7807861377271621</v>
      </c>
      <c r="E144" s="69">
        <f t="shared" si="36"/>
        <v>2894.2655669963019</v>
      </c>
      <c r="F144" s="69">
        <f t="shared" si="36"/>
        <v>8894.3418479672291</v>
      </c>
      <c r="G144" s="69">
        <f>ROUNDUP((G133*1.03),3)</f>
        <v>1568.7339999999999</v>
      </c>
      <c r="H144" s="69">
        <f t="shared" ref="H144:H147" si="37">SUM(D144:G144)</f>
        <v>13366.122201101258</v>
      </c>
      <c r="I144" s="22"/>
    </row>
    <row r="145" spans="1:9" x14ac:dyDescent="0.2">
      <c r="A145" s="35"/>
      <c r="B145" s="41"/>
      <c r="C145" s="42" t="s">
        <v>32</v>
      </c>
      <c r="D145" s="69">
        <f t="shared" si="36"/>
        <v>0.47946476769174001</v>
      </c>
      <c r="E145" s="69">
        <f t="shared" si="36"/>
        <v>1945.2261676052083</v>
      </c>
      <c r="F145" s="69">
        <f t="shared" si="36"/>
        <v>1478.5663390000002</v>
      </c>
      <c r="G145" s="69">
        <f t="shared" si="36"/>
        <v>1031.9500299624108</v>
      </c>
      <c r="H145" s="69">
        <f t="shared" si="37"/>
        <v>4456.2220013353108</v>
      </c>
      <c r="I145" s="22"/>
    </row>
    <row r="146" spans="1:9" x14ac:dyDescent="0.2">
      <c r="A146" s="35"/>
      <c r="B146" s="41"/>
      <c r="C146" s="42" t="s">
        <v>33</v>
      </c>
      <c r="D146" s="69">
        <f t="shared" si="36"/>
        <v>2730.3450240654556</v>
      </c>
      <c r="E146" s="69">
        <f t="shared" si="36"/>
        <v>20168.939287241818</v>
      </c>
      <c r="F146" s="69">
        <f t="shared" si="36"/>
        <v>0</v>
      </c>
      <c r="G146" s="69">
        <f t="shared" si="36"/>
        <v>2765.8095502237875</v>
      </c>
      <c r="H146" s="69">
        <f t="shared" si="37"/>
        <v>25665.093861531062</v>
      </c>
      <c r="I146" s="22"/>
    </row>
    <row r="147" spans="1:9" x14ac:dyDescent="0.2">
      <c r="A147" s="35"/>
      <c r="B147" s="80"/>
      <c r="C147" s="42" t="s">
        <v>56</v>
      </c>
      <c r="D147" s="69">
        <f t="shared" si="36"/>
        <v>0</v>
      </c>
      <c r="E147" s="69">
        <f t="shared" si="36"/>
        <v>0</v>
      </c>
      <c r="F147" s="69">
        <f t="shared" si="36"/>
        <v>0</v>
      </c>
      <c r="G147" s="69">
        <f t="shared" si="36"/>
        <v>3702.8589752866128</v>
      </c>
      <c r="H147" s="69">
        <f t="shared" si="37"/>
        <v>3702.8589752866128</v>
      </c>
      <c r="I147" s="22"/>
    </row>
    <row r="148" spans="1:9" x14ac:dyDescent="0.2">
      <c r="A148" s="81"/>
      <c r="B148" s="80"/>
      <c r="C148" s="82"/>
      <c r="D148" s="83"/>
      <c r="E148" s="84"/>
      <c r="F148" s="85"/>
      <c r="G148" s="86"/>
      <c r="H148" s="87"/>
      <c r="I148" s="22"/>
    </row>
    <row r="149" spans="1:9" ht="12.75" customHeight="1" x14ac:dyDescent="0.2">
      <c r="A149" s="58" t="s">
        <v>82</v>
      </c>
      <c r="B149" s="59"/>
      <c r="C149" s="59"/>
      <c r="D149" s="59"/>
      <c r="E149" s="59"/>
      <c r="F149" s="59"/>
      <c r="G149" s="59"/>
      <c r="H149" s="60"/>
      <c r="I149" s="55"/>
    </row>
    <row r="150" spans="1:9" ht="23.25" customHeight="1" x14ac:dyDescent="0.2">
      <c r="A150" s="27">
        <v>15</v>
      </c>
      <c r="B150" s="29" t="s">
        <v>83</v>
      </c>
      <c r="C150" s="29" t="s">
        <v>84</v>
      </c>
      <c r="D150" s="53">
        <f>D141*0.18</f>
        <v>511.75869406246932</v>
      </c>
      <c r="E150" s="53">
        <f t="shared" ref="E150:G150" si="38">E141*0.18</f>
        <v>4705.4277447929253</v>
      </c>
      <c r="F150" s="53">
        <f t="shared" si="38"/>
        <v>2193.952485666101</v>
      </c>
      <c r="G150" s="53">
        <f t="shared" si="38"/>
        <v>1810.8282926697198</v>
      </c>
      <c r="H150" s="53">
        <f>SUM(D150:G150)</f>
        <v>9221.9672171912152</v>
      </c>
      <c r="I150" s="55"/>
    </row>
    <row r="151" spans="1:9" ht="12.75" customHeight="1" x14ac:dyDescent="0.2">
      <c r="A151" s="35"/>
      <c r="B151" s="48" t="s">
        <v>85</v>
      </c>
      <c r="C151" s="49"/>
      <c r="D151" s="51">
        <f>D150</f>
        <v>511.75869406246932</v>
      </c>
      <c r="E151" s="51">
        <f t="shared" ref="E151:G151" si="39">E150</f>
        <v>4705.4277447929253</v>
      </c>
      <c r="F151" s="51">
        <f t="shared" si="39"/>
        <v>2193.952485666101</v>
      </c>
      <c r="G151" s="51">
        <f t="shared" si="39"/>
        <v>1810.8282926697198</v>
      </c>
      <c r="H151" s="51">
        <f>SUM(D151:G151)</f>
        <v>9221.9672171912152</v>
      </c>
      <c r="I151" s="55"/>
    </row>
    <row r="152" spans="1:9" ht="15.75" customHeight="1" x14ac:dyDescent="0.2">
      <c r="A152" s="35"/>
      <c r="B152" s="48" t="s">
        <v>86</v>
      </c>
      <c r="C152" s="49"/>
      <c r="D152" s="50">
        <f>D141+D151</f>
        <v>3354.8625499650766</v>
      </c>
      <c r="E152" s="50">
        <f t="shared" ref="E152:G152" si="40">E141+E151</f>
        <v>30846.692993642515</v>
      </c>
      <c r="F152" s="50">
        <f t="shared" si="40"/>
        <v>14382.57740603333</v>
      </c>
      <c r="G152" s="50">
        <f t="shared" si="40"/>
        <v>11870.985474168163</v>
      </c>
      <c r="H152" s="50">
        <f>SUM(D152:G152)</f>
        <v>60455.118423809079</v>
      </c>
      <c r="I152" s="54">
        <f>H141*1.18</f>
        <v>60455.118423809072</v>
      </c>
    </row>
    <row r="153" spans="1:9" ht="12.75" customHeight="1" x14ac:dyDescent="0.2">
      <c r="A153" s="88"/>
      <c r="B153" s="89"/>
      <c r="C153" s="89"/>
      <c r="D153" s="90"/>
      <c r="E153" s="90"/>
      <c r="F153" s="90"/>
      <c r="G153" s="90"/>
      <c r="H153" s="90"/>
      <c r="I153" s="91"/>
    </row>
    <row r="154" spans="1:9" ht="12.75" customHeight="1" x14ac:dyDescent="0.2">
      <c r="A154" s="88"/>
      <c r="B154" s="89"/>
      <c r="C154" s="89"/>
      <c r="D154" s="90"/>
      <c r="E154" s="90"/>
      <c r="F154" s="90"/>
      <c r="G154" s="90"/>
      <c r="H154" s="90"/>
      <c r="I154" s="91"/>
    </row>
    <row r="157" spans="1:9" x14ac:dyDescent="0.2">
      <c r="A157" s="92" t="s">
        <v>87</v>
      </c>
      <c r="B157" s="93"/>
      <c r="C157" s="93"/>
      <c r="D157" s="93"/>
      <c r="E157" s="93"/>
      <c r="F157" s="93"/>
      <c r="G157" s="93"/>
      <c r="H157" s="93"/>
    </row>
    <row r="158" spans="1:9" x14ac:dyDescent="0.2">
      <c r="A158" s="94" t="s">
        <v>88</v>
      </c>
      <c r="B158" s="93"/>
      <c r="C158" s="93"/>
      <c r="D158" s="93"/>
      <c r="E158" s="93"/>
      <c r="F158" s="93"/>
      <c r="G158" s="93"/>
      <c r="H158" s="93"/>
    </row>
    <row r="159" spans="1:9" x14ac:dyDescent="0.2">
      <c r="A159" s="95"/>
      <c r="B159" s="96"/>
      <c r="C159" s="96"/>
      <c r="D159" s="97"/>
      <c r="E159" s="97"/>
      <c r="F159" s="97"/>
      <c r="G159" s="97"/>
      <c r="H159" s="97"/>
    </row>
    <row r="160" spans="1:9" x14ac:dyDescent="0.2">
      <c r="A160" s="92" t="s">
        <v>89</v>
      </c>
      <c r="B160" s="93"/>
      <c r="C160" s="93"/>
      <c r="D160" s="93"/>
      <c r="E160" s="93"/>
      <c r="F160" s="93"/>
      <c r="G160" s="93"/>
      <c r="H160" s="93"/>
    </row>
    <row r="161" spans="1:8" x14ac:dyDescent="0.2">
      <c r="A161" s="94" t="s">
        <v>88</v>
      </c>
      <c r="B161" s="93"/>
      <c r="C161" s="93"/>
      <c r="D161" s="93"/>
      <c r="E161" s="93"/>
      <c r="F161" s="93"/>
      <c r="G161" s="93"/>
      <c r="H161" s="93"/>
    </row>
    <row r="162" spans="1:8" x14ac:dyDescent="0.2">
      <c r="A162" s="95"/>
      <c r="B162" s="96"/>
      <c r="C162" s="96"/>
      <c r="D162" s="97"/>
      <c r="E162" s="97"/>
      <c r="F162" s="97"/>
      <c r="G162" s="97"/>
      <c r="H162" s="97"/>
    </row>
    <row r="163" spans="1:8" x14ac:dyDescent="0.2">
      <c r="A163" s="92" t="s">
        <v>90</v>
      </c>
      <c r="B163" s="93"/>
      <c r="C163" s="93"/>
      <c r="D163" s="93"/>
      <c r="E163" s="93"/>
      <c r="F163" s="93"/>
      <c r="G163" s="93"/>
      <c r="H163" s="93"/>
    </row>
    <row r="164" spans="1:8" x14ac:dyDescent="0.2">
      <c r="A164" s="94" t="s">
        <v>88</v>
      </c>
      <c r="B164" s="93"/>
      <c r="C164" s="93"/>
      <c r="D164" s="93"/>
      <c r="E164" s="93"/>
      <c r="F164" s="93"/>
      <c r="G164" s="93"/>
      <c r="H164" s="93"/>
    </row>
  </sheetData>
  <mergeCells count="39">
    <mergeCell ref="A158:H158"/>
    <mergeCell ref="A160:H160"/>
    <mergeCell ref="A161:H161"/>
    <mergeCell ref="A163:H163"/>
    <mergeCell ref="A164:H164"/>
    <mergeCell ref="B140:C140"/>
    <mergeCell ref="B141:C141"/>
    <mergeCell ref="A149:H149"/>
    <mergeCell ref="B151:C151"/>
    <mergeCell ref="B152:C152"/>
    <mergeCell ref="A157:H157"/>
    <mergeCell ref="A96:H96"/>
    <mergeCell ref="B99:C99"/>
    <mergeCell ref="A107:H107"/>
    <mergeCell ref="B110:C110"/>
    <mergeCell ref="B130:C130"/>
    <mergeCell ref="A138:H138"/>
    <mergeCell ref="A58:H58"/>
    <mergeCell ref="B60:C60"/>
    <mergeCell ref="B67:C67"/>
    <mergeCell ref="A74:H74"/>
    <mergeCell ref="B80:C80"/>
    <mergeCell ref="B88:C88"/>
    <mergeCell ref="A24:H24"/>
    <mergeCell ref="B29:C29"/>
    <mergeCell ref="A36:H36"/>
    <mergeCell ref="B37:C37"/>
    <mergeCell ref="A44:H44"/>
    <mergeCell ref="B52:C52"/>
    <mergeCell ref="C14:G14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</mergeCells>
  <pageMargins left="0.51181102362204722" right="0.51181102362204722" top="0.35433070866141736" bottom="0.35433070866141736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6"/>
  <sheetViews>
    <sheetView tabSelected="1" view="pageBreakPreview" zoomScale="90" zoomScaleNormal="100" zoomScaleSheetLayoutView="90" workbookViewId="0">
      <selection activeCell="C32" sqref="C32"/>
    </sheetView>
  </sheetViews>
  <sheetFormatPr defaultRowHeight="12.75" x14ac:dyDescent="0.2"/>
  <cols>
    <col min="1" max="1" width="5" style="16" customWidth="1"/>
    <col min="2" max="2" width="22.7109375" style="17" customWidth="1"/>
    <col min="3" max="3" width="60.5703125" style="17" customWidth="1"/>
    <col min="4" max="4" width="12.28515625" style="98" customWidth="1"/>
    <col min="5" max="5" width="13" style="98" customWidth="1"/>
    <col min="6" max="6" width="13.42578125" style="98" customWidth="1"/>
    <col min="7" max="7" width="12.5703125" style="98" customWidth="1"/>
    <col min="8" max="8" width="13.42578125" style="98" customWidth="1"/>
    <col min="9" max="9" width="10.42578125" style="5" bestFit="1" customWidth="1"/>
    <col min="10" max="10" width="9.140625" style="5"/>
    <col min="11" max="11" width="10.5703125" style="5" customWidth="1"/>
    <col min="12" max="16384" width="9.140625" style="5"/>
  </cols>
  <sheetData>
    <row r="1" spans="1:8" x14ac:dyDescent="0.2">
      <c r="A1" s="1"/>
      <c r="B1" s="2"/>
      <c r="C1" s="2"/>
      <c r="D1" s="3"/>
      <c r="E1" s="3"/>
      <c r="F1" s="3"/>
      <c r="G1" s="3"/>
      <c r="H1" s="4" t="s">
        <v>0</v>
      </c>
    </row>
    <row r="2" spans="1:8" x14ac:dyDescent="0.2">
      <c r="A2" s="1"/>
      <c r="B2" s="2" t="s">
        <v>1</v>
      </c>
      <c r="C2" s="6" t="s">
        <v>2</v>
      </c>
      <c r="D2" s="7"/>
      <c r="E2" s="7"/>
      <c r="F2" s="7"/>
      <c r="G2" s="7"/>
      <c r="H2" s="3"/>
    </row>
    <row r="3" spans="1:8" x14ac:dyDescent="0.2">
      <c r="A3" s="1"/>
      <c r="B3" s="2"/>
      <c r="C3" s="2"/>
      <c r="D3" s="8" t="s">
        <v>3</v>
      </c>
      <c r="E3" s="9"/>
      <c r="F3" s="3"/>
      <c r="G3" s="3"/>
      <c r="H3" s="3"/>
    </row>
    <row r="4" spans="1:8" x14ac:dyDescent="0.2">
      <c r="A4" s="1"/>
      <c r="B4" s="2" t="s">
        <v>92</v>
      </c>
      <c r="C4" s="10"/>
      <c r="D4" s="3"/>
      <c r="E4" s="11"/>
      <c r="F4" s="3"/>
      <c r="G4" s="3"/>
      <c r="H4" s="3"/>
    </row>
    <row r="5" spans="1:8" x14ac:dyDescent="0.2">
      <c r="A5" s="1"/>
      <c r="B5" s="2"/>
      <c r="C5" s="2"/>
      <c r="D5" s="3"/>
      <c r="E5" s="11"/>
      <c r="F5" s="3"/>
      <c r="G5" s="3"/>
      <c r="H5" s="3"/>
    </row>
    <row r="6" spans="1:8" x14ac:dyDescent="0.2">
      <c r="A6" s="1"/>
      <c r="B6" s="2" t="s">
        <v>96</v>
      </c>
      <c r="C6" s="99"/>
      <c r="D6" s="100">
        <f>H136</f>
        <v>8036.9351799977394</v>
      </c>
      <c r="E6" s="11"/>
      <c r="F6" s="3"/>
      <c r="G6" s="3"/>
      <c r="H6" s="3"/>
    </row>
    <row r="7" spans="1:8" x14ac:dyDescent="0.2">
      <c r="A7" s="1"/>
      <c r="B7" s="2" t="s">
        <v>4</v>
      </c>
      <c r="C7" s="2"/>
      <c r="D7" s="3"/>
      <c r="E7" s="3"/>
      <c r="F7" s="3"/>
      <c r="G7" s="3"/>
      <c r="H7" s="3"/>
    </row>
    <row r="8" spans="1:8" x14ac:dyDescent="0.2">
      <c r="A8" s="1"/>
      <c r="B8" s="2"/>
      <c r="C8" s="6"/>
      <c r="D8" s="7"/>
      <c r="E8" s="12"/>
      <c r="F8" s="7"/>
      <c r="G8" s="7"/>
      <c r="H8" s="3"/>
    </row>
    <row r="9" spans="1:8" x14ac:dyDescent="0.2">
      <c r="A9" s="1"/>
      <c r="B9" s="2"/>
      <c r="C9" s="2"/>
      <c r="D9" s="8" t="s">
        <v>5</v>
      </c>
      <c r="E9" s="9"/>
      <c r="F9" s="3"/>
      <c r="G9" s="3"/>
      <c r="H9" s="3"/>
    </row>
    <row r="10" spans="1:8" x14ac:dyDescent="0.2">
      <c r="A10" s="1"/>
      <c r="B10" s="2" t="s">
        <v>93</v>
      </c>
      <c r="C10" s="2"/>
      <c r="D10" s="9"/>
      <c r="E10" s="9"/>
      <c r="F10" s="9"/>
      <c r="G10" s="9"/>
      <c r="H10" s="3" t="s">
        <v>74</v>
      </c>
    </row>
    <row r="11" spans="1:8" x14ac:dyDescent="0.2">
      <c r="A11" s="1"/>
      <c r="B11" s="2"/>
      <c r="C11" s="2"/>
      <c r="D11" s="9"/>
      <c r="E11" s="9"/>
      <c r="F11" s="9"/>
      <c r="G11" s="3"/>
      <c r="H11" s="3"/>
    </row>
    <row r="12" spans="1:8" x14ac:dyDescent="0.2">
      <c r="A12" s="1"/>
      <c r="B12" s="2"/>
      <c r="C12" s="2"/>
      <c r="D12" s="13" t="s">
        <v>6</v>
      </c>
      <c r="E12" s="9"/>
      <c r="F12" s="3"/>
      <c r="G12" s="3"/>
      <c r="H12" s="3"/>
    </row>
    <row r="13" spans="1:8" x14ac:dyDescent="0.2">
      <c r="A13" s="1"/>
      <c r="B13" s="2"/>
      <c r="C13" s="2"/>
      <c r="D13" s="14"/>
      <c r="E13" s="9"/>
      <c r="F13" s="3"/>
      <c r="G13" s="3"/>
      <c r="H13" s="3"/>
    </row>
    <row r="14" spans="1:8" ht="16.5" customHeight="1" x14ac:dyDescent="0.2">
      <c r="A14" s="1"/>
      <c r="B14" s="2"/>
      <c r="C14" s="15" t="s">
        <v>7</v>
      </c>
      <c r="D14" s="15"/>
      <c r="E14" s="15"/>
      <c r="F14" s="15"/>
      <c r="G14" s="15"/>
      <c r="H14" s="3"/>
    </row>
    <row r="15" spans="1:8" x14ac:dyDescent="0.2">
      <c r="A15" s="1"/>
      <c r="B15" s="2"/>
      <c r="C15" s="2"/>
      <c r="D15" s="8" t="s">
        <v>8</v>
      </c>
      <c r="E15" s="9"/>
      <c r="F15" s="3"/>
      <c r="G15" s="3"/>
      <c r="H15" s="3"/>
    </row>
    <row r="16" spans="1:8" x14ac:dyDescent="0.2">
      <c r="A16" s="1"/>
      <c r="B16" s="2"/>
      <c r="C16" s="2"/>
      <c r="D16" s="9"/>
      <c r="E16" s="9"/>
      <c r="F16" s="9"/>
      <c r="G16" s="9"/>
      <c r="H16" s="3"/>
    </row>
    <row r="17" spans="1:9" x14ac:dyDescent="0.2">
      <c r="A17" s="1"/>
      <c r="B17" s="2" t="s">
        <v>91</v>
      </c>
      <c r="C17" s="2"/>
      <c r="D17" s="14"/>
      <c r="E17" s="3"/>
      <c r="F17" s="3"/>
      <c r="G17" s="3"/>
      <c r="H17" s="3"/>
    </row>
    <row r="18" spans="1:9" x14ac:dyDescent="0.2">
      <c r="D18" s="18"/>
      <c r="E18" s="18"/>
      <c r="F18" s="18"/>
      <c r="G18" s="18"/>
      <c r="H18" s="18"/>
    </row>
    <row r="19" spans="1:9" ht="12.75" customHeight="1" x14ac:dyDescent="0.2">
      <c r="A19" s="19" t="s">
        <v>10</v>
      </c>
      <c r="B19" s="20" t="s">
        <v>11</v>
      </c>
      <c r="C19" s="20" t="s">
        <v>12</v>
      </c>
      <c r="D19" s="21" t="s">
        <v>13</v>
      </c>
      <c r="E19" s="21"/>
      <c r="F19" s="21"/>
      <c r="G19" s="21"/>
      <c r="H19" s="19" t="s">
        <v>14</v>
      </c>
      <c r="I19" s="22"/>
    </row>
    <row r="20" spans="1:9" x14ac:dyDescent="0.2">
      <c r="A20" s="19"/>
      <c r="B20" s="20"/>
      <c r="C20" s="20"/>
      <c r="D20" s="19" t="s">
        <v>15</v>
      </c>
      <c r="E20" s="19" t="s">
        <v>16</v>
      </c>
      <c r="F20" s="19" t="s">
        <v>17</v>
      </c>
      <c r="G20" s="19" t="s">
        <v>18</v>
      </c>
      <c r="H20" s="19"/>
      <c r="I20" s="22"/>
    </row>
    <row r="21" spans="1:9" x14ac:dyDescent="0.2">
      <c r="A21" s="19"/>
      <c r="B21" s="20"/>
      <c r="C21" s="20"/>
      <c r="D21" s="19"/>
      <c r="E21" s="19"/>
      <c r="F21" s="19"/>
      <c r="G21" s="19"/>
      <c r="H21" s="19"/>
      <c r="I21" s="22"/>
    </row>
    <row r="22" spans="1:9" x14ac:dyDescent="0.2">
      <c r="A22" s="19"/>
      <c r="B22" s="20"/>
      <c r="C22" s="20"/>
      <c r="D22" s="19"/>
      <c r="E22" s="19"/>
      <c r="F22" s="19"/>
      <c r="G22" s="19"/>
      <c r="H22" s="19"/>
      <c r="I22" s="22"/>
    </row>
    <row r="23" spans="1:9" x14ac:dyDescent="0.2">
      <c r="A23" s="23">
        <v>1</v>
      </c>
      <c r="B23" s="24">
        <v>2</v>
      </c>
      <c r="C23" s="24">
        <v>3</v>
      </c>
      <c r="D23" s="23">
        <v>4</v>
      </c>
      <c r="E23" s="23">
        <v>5</v>
      </c>
      <c r="F23" s="23">
        <v>6</v>
      </c>
      <c r="G23" s="23">
        <v>7</v>
      </c>
      <c r="H23" s="23">
        <v>8</v>
      </c>
      <c r="I23" s="22"/>
    </row>
    <row r="24" spans="1:9" x14ac:dyDescent="0.2">
      <c r="A24" s="25" t="s">
        <v>19</v>
      </c>
      <c r="B24" s="26"/>
      <c r="C24" s="26"/>
      <c r="D24" s="26"/>
      <c r="E24" s="26"/>
      <c r="F24" s="26"/>
      <c r="G24" s="26"/>
      <c r="H24" s="26"/>
      <c r="I24" s="22"/>
    </row>
    <row r="25" spans="1:9" x14ac:dyDescent="0.2">
      <c r="A25" s="27">
        <v>1</v>
      </c>
      <c r="B25" s="28" t="s">
        <v>20</v>
      </c>
      <c r="C25" s="29" t="s">
        <v>21</v>
      </c>
      <c r="D25" s="30">
        <v>11.009</v>
      </c>
      <c r="E25" s="30">
        <v>120.498</v>
      </c>
      <c r="F25" s="30">
        <v>403.39400000000001</v>
      </c>
      <c r="G25" s="31"/>
      <c r="H25" s="32">
        <f>SUM(D25:G25)</f>
        <v>534.90100000000007</v>
      </c>
      <c r="I25" s="22"/>
    </row>
    <row r="26" spans="1:9" x14ac:dyDescent="0.2">
      <c r="A26" s="27">
        <v>2</v>
      </c>
      <c r="B26" s="28" t="s">
        <v>22</v>
      </c>
      <c r="C26" s="29" t="s">
        <v>23</v>
      </c>
      <c r="D26" s="30">
        <v>0.93400000000000005</v>
      </c>
      <c r="E26" s="30">
        <v>307.85899999999998</v>
      </c>
      <c r="F26" s="33">
        <v>1976.0373792999999</v>
      </c>
      <c r="G26" s="31"/>
      <c r="H26" s="32">
        <f>SUM(D26:G26)</f>
        <v>2284.8303793</v>
      </c>
      <c r="I26" s="22"/>
    </row>
    <row r="27" spans="1:9" x14ac:dyDescent="0.2">
      <c r="A27" s="27">
        <v>3</v>
      </c>
      <c r="B27" s="28" t="s">
        <v>24</v>
      </c>
      <c r="C27" s="29" t="s">
        <v>25</v>
      </c>
      <c r="D27" s="30">
        <v>5.0999999999999997E-2</v>
      </c>
      <c r="E27" s="30">
        <v>206.911</v>
      </c>
      <c r="F27" s="30">
        <v>328.49</v>
      </c>
      <c r="G27" s="31"/>
      <c r="H27" s="32">
        <f>SUM(D27:G27)</f>
        <v>535.452</v>
      </c>
      <c r="I27" s="22"/>
    </row>
    <row r="28" spans="1:9" ht="12.75" customHeight="1" x14ac:dyDescent="0.2">
      <c r="A28" s="27">
        <v>4</v>
      </c>
      <c r="B28" s="28" t="s">
        <v>26</v>
      </c>
      <c r="C28" s="29" t="s">
        <v>27</v>
      </c>
      <c r="D28" s="30">
        <v>290.423</v>
      </c>
      <c r="E28" s="30">
        <v>2145.3419999999996</v>
      </c>
      <c r="F28" s="34"/>
      <c r="G28" s="31"/>
      <c r="H28" s="32">
        <f>SUM(D28:G28)</f>
        <v>2435.7649999999994</v>
      </c>
      <c r="I28" s="22"/>
    </row>
    <row r="29" spans="1:9" x14ac:dyDescent="0.2">
      <c r="A29" s="35"/>
      <c r="B29" s="36" t="s">
        <v>28</v>
      </c>
      <c r="C29" s="37"/>
      <c r="D29" s="38">
        <f>SUM(D25:D28)</f>
        <v>302.41700000000003</v>
      </c>
      <c r="E29" s="38">
        <f>SUM(E25:E28)</f>
        <v>2780.6099999999997</v>
      </c>
      <c r="F29" s="38">
        <f>SUM(F25:F28)</f>
        <v>2707.9213792999999</v>
      </c>
      <c r="G29" s="39"/>
      <c r="H29" s="38">
        <f>SUM(D29:G29)</f>
        <v>5790.9483792999999</v>
      </c>
      <c r="I29" s="22"/>
    </row>
    <row r="30" spans="1:9" x14ac:dyDescent="0.2">
      <c r="A30" s="35"/>
      <c r="B30" s="41"/>
      <c r="C30" s="42" t="s">
        <v>29</v>
      </c>
      <c r="D30" s="43"/>
      <c r="E30" s="43"/>
      <c r="F30" s="43"/>
      <c r="G30" s="43"/>
      <c r="H30" s="43"/>
      <c r="I30" s="22"/>
    </row>
    <row r="31" spans="1:9" x14ac:dyDescent="0.2">
      <c r="A31" s="35"/>
      <c r="B31" s="41"/>
      <c r="C31" s="42" t="s">
        <v>30</v>
      </c>
      <c r="D31" s="44">
        <f>D25</f>
        <v>11.009</v>
      </c>
      <c r="E31" s="45">
        <f>E25</f>
        <v>120.498</v>
      </c>
      <c r="F31" s="44">
        <f>F25</f>
        <v>403.39400000000001</v>
      </c>
      <c r="G31" s="46"/>
      <c r="H31" s="44">
        <f>SUM(D31:G31)</f>
        <v>534.90100000000007</v>
      </c>
      <c r="I31" s="22"/>
    </row>
    <row r="32" spans="1:9" x14ac:dyDescent="0.2">
      <c r="A32" s="35"/>
      <c r="B32" s="41"/>
      <c r="C32" s="42" t="s">
        <v>31</v>
      </c>
      <c r="D32" s="47">
        <f>D26</f>
        <v>0.93400000000000005</v>
      </c>
      <c r="E32" s="45">
        <f>E26</f>
        <v>307.85899999999998</v>
      </c>
      <c r="F32" s="47">
        <f>F26</f>
        <v>1976.0373792999999</v>
      </c>
      <c r="G32" s="46"/>
      <c r="H32" s="44">
        <f>SUM(D32:G32)</f>
        <v>2284.8303793</v>
      </c>
      <c r="I32" s="22"/>
    </row>
    <row r="33" spans="1:9" x14ac:dyDescent="0.2">
      <c r="A33" s="35"/>
      <c r="B33" s="41"/>
      <c r="C33" s="42" t="s">
        <v>32</v>
      </c>
      <c r="D33" s="47">
        <f>D27</f>
        <v>5.0999999999999997E-2</v>
      </c>
      <c r="E33" s="45">
        <f>E27</f>
        <v>206.911</v>
      </c>
      <c r="F33" s="47">
        <f>F27</f>
        <v>328.49</v>
      </c>
      <c r="G33" s="46"/>
      <c r="H33" s="44">
        <f>SUM(D33:G33)</f>
        <v>535.452</v>
      </c>
      <c r="I33" s="22"/>
    </row>
    <row r="34" spans="1:9" x14ac:dyDescent="0.2">
      <c r="A34" s="35"/>
      <c r="B34" s="41"/>
      <c r="C34" s="42" t="s">
        <v>33</v>
      </c>
      <c r="D34" s="47">
        <f>D28</f>
        <v>290.423</v>
      </c>
      <c r="E34" s="45">
        <f>E28</f>
        <v>2145.3419999999996</v>
      </c>
      <c r="F34" s="44"/>
      <c r="G34" s="46"/>
      <c r="H34" s="44">
        <f>SUM(D34:G34)</f>
        <v>2435.7649999999994</v>
      </c>
      <c r="I34" s="22"/>
    </row>
    <row r="35" spans="1:9" x14ac:dyDescent="0.2">
      <c r="A35" s="35"/>
      <c r="B35" s="41"/>
      <c r="C35" s="42"/>
      <c r="D35" s="44"/>
      <c r="E35" s="44"/>
      <c r="F35" s="44"/>
      <c r="G35" s="46"/>
      <c r="H35" s="44"/>
      <c r="I35" s="22"/>
    </row>
    <row r="36" spans="1:9" x14ac:dyDescent="0.2">
      <c r="A36" s="25" t="s">
        <v>34</v>
      </c>
      <c r="B36" s="26"/>
      <c r="C36" s="26"/>
      <c r="D36" s="26"/>
      <c r="E36" s="26"/>
      <c r="F36" s="26"/>
      <c r="G36" s="26"/>
      <c r="H36" s="26"/>
      <c r="I36" s="22"/>
    </row>
    <row r="37" spans="1:9" x14ac:dyDescent="0.2">
      <c r="A37" s="35"/>
      <c r="B37" s="48" t="s">
        <v>35</v>
      </c>
      <c r="C37" s="49"/>
      <c r="D37" s="50">
        <f>D29</f>
        <v>302.41700000000003</v>
      </c>
      <c r="E37" s="50">
        <f>E29</f>
        <v>2780.6099999999997</v>
      </c>
      <c r="F37" s="50">
        <f>F29</f>
        <v>2707.9213792999999</v>
      </c>
      <c r="G37" s="51"/>
      <c r="H37" s="50">
        <f>SUM(D37:G37)</f>
        <v>5790.9483792999999</v>
      </c>
      <c r="I37" s="22"/>
    </row>
    <row r="38" spans="1:9" x14ac:dyDescent="0.2">
      <c r="A38" s="35"/>
      <c r="B38" s="41"/>
      <c r="C38" s="42" t="s">
        <v>29</v>
      </c>
      <c r="D38" s="52"/>
      <c r="E38" s="52"/>
      <c r="F38" s="52"/>
      <c r="G38" s="52"/>
      <c r="H38" s="52"/>
      <c r="I38" s="22"/>
    </row>
    <row r="39" spans="1:9" ht="15" customHeight="1" x14ac:dyDescent="0.2">
      <c r="A39" s="35"/>
      <c r="B39" s="41"/>
      <c r="C39" s="42" t="s">
        <v>30</v>
      </c>
      <c r="D39" s="47">
        <f>D31</f>
        <v>11.009</v>
      </c>
      <c r="E39" s="47">
        <f>E31</f>
        <v>120.498</v>
      </c>
      <c r="F39" s="47">
        <f>F31</f>
        <v>403.39400000000001</v>
      </c>
      <c r="G39" s="53"/>
      <c r="H39" s="47">
        <f>SUM(D39:F39)</f>
        <v>534.90100000000007</v>
      </c>
      <c r="I39" s="22"/>
    </row>
    <row r="40" spans="1:9" x14ac:dyDescent="0.2">
      <c r="A40" s="35"/>
      <c r="B40" s="41"/>
      <c r="C40" s="42" t="s">
        <v>31</v>
      </c>
      <c r="D40" s="47">
        <f>D32</f>
        <v>0.93400000000000005</v>
      </c>
      <c r="E40" s="45">
        <f>E32</f>
        <v>307.85899999999998</v>
      </c>
      <c r="F40" s="47">
        <f>F32</f>
        <v>1976.0373792999999</v>
      </c>
      <c r="G40" s="46"/>
      <c r="H40" s="44">
        <f>SUM(D40:G40)</f>
        <v>2284.8303793</v>
      </c>
      <c r="I40" s="22"/>
    </row>
    <row r="41" spans="1:9" x14ac:dyDescent="0.2">
      <c r="A41" s="35"/>
      <c r="B41" s="41"/>
      <c r="C41" s="42" t="s">
        <v>32</v>
      </c>
      <c r="D41" s="47">
        <f>D33</f>
        <v>5.0999999999999997E-2</v>
      </c>
      <c r="E41" s="45">
        <f>E33</f>
        <v>206.911</v>
      </c>
      <c r="F41" s="47">
        <f>F33</f>
        <v>328.49</v>
      </c>
      <c r="G41" s="46"/>
      <c r="H41" s="44">
        <f>SUM(D41:G41)</f>
        <v>535.452</v>
      </c>
      <c r="I41" s="22"/>
    </row>
    <row r="42" spans="1:9" x14ac:dyDescent="0.2">
      <c r="A42" s="35"/>
      <c r="B42" s="41"/>
      <c r="C42" s="42" t="s">
        <v>33</v>
      </c>
      <c r="D42" s="47">
        <f>D34</f>
        <v>290.423</v>
      </c>
      <c r="E42" s="45">
        <f>E34</f>
        <v>2145.3419999999996</v>
      </c>
      <c r="F42" s="44"/>
      <c r="G42" s="46"/>
      <c r="H42" s="44">
        <f>SUM(D42:G42)</f>
        <v>2435.7649999999994</v>
      </c>
      <c r="I42" s="22"/>
    </row>
    <row r="43" spans="1:9" x14ac:dyDescent="0.2">
      <c r="A43" s="35"/>
      <c r="B43" s="41"/>
      <c r="C43" s="42"/>
      <c r="D43" s="44"/>
      <c r="E43" s="44"/>
      <c r="F43" s="44"/>
      <c r="G43" s="46"/>
      <c r="H43" s="44"/>
      <c r="I43" s="22"/>
    </row>
    <row r="44" spans="1:9" x14ac:dyDescent="0.2">
      <c r="A44" s="58" t="s">
        <v>45</v>
      </c>
      <c r="B44" s="59"/>
      <c r="C44" s="59"/>
      <c r="D44" s="59"/>
      <c r="E44" s="59"/>
      <c r="F44" s="59"/>
      <c r="G44" s="59"/>
      <c r="H44" s="60"/>
      <c r="I44" s="22"/>
    </row>
    <row r="45" spans="1:9" ht="23.25" customHeight="1" x14ac:dyDescent="0.2">
      <c r="A45" s="27">
        <f>A28+1</f>
        <v>5</v>
      </c>
      <c r="B45" s="29" t="s">
        <v>46</v>
      </c>
      <c r="C45" s="29" t="s">
        <v>47</v>
      </c>
      <c r="D45" s="45">
        <f>D37*0.047</f>
        <v>14.213599000000002</v>
      </c>
      <c r="E45" s="45">
        <f>E37*0.047+0.00038</f>
        <v>130.68904999999998</v>
      </c>
      <c r="F45" s="46"/>
      <c r="G45" s="46"/>
      <c r="H45" s="45">
        <f>SUM(D45:G45)</f>
        <v>144.902649</v>
      </c>
      <c r="I45" s="22"/>
    </row>
    <row r="46" spans="1:9" x14ac:dyDescent="0.2">
      <c r="A46" s="35"/>
      <c r="B46" s="36" t="s">
        <v>48</v>
      </c>
      <c r="C46" s="37"/>
      <c r="D46" s="56">
        <f>D45</f>
        <v>14.213599000000002</v>
      </c>
      <c r="E46" s="56">
        <f>E45</f>
        <v>130.68904999999998</v>
      </c>
      <c r="F46" s="57"/>
      <c r="G46" s="57"/>
      <c r="H46" s="56">
        <f>SUM(D46:G46)</f>
        <v>144.902649</v>
      </c>
      <c r="I46" s="22"/>
    </row>
    <row r="47" spans="1:9" x14ac:dyDescent="0.2">
      <c r="A47" s="35"/>
      <c r="B47" s="41"/>
      <c r="C47" s="42" t="s">
        <v>29</v>
      </c>
      <c r="D47" s="61"/>
      <c r="E47" s="61"/>
      <c r="F47" s="61"/>
      <c r="G47" s="61"/>
      <c r="H47" s="61"/>
      <c r="I47" s="22"/>
    </row>
    <row r="48" spans="1:9" x14ac:dyDescent="0.2">
      <c r="A48" s="35"/>
      <c r="B48" s="41"/>
      <c r="C48" s="42" t="s">
        <v>30</v>
      </c>
      <c r="D48" s="45">
        <f>D39*0.047</f>
        <v>0.51742299999999997</v>
      </c>
      <c r="E48" s="45">
        <f>ROUNDUP(E39*0.047,3)</f>
        <v>5.6640000000000006</v>
      </c>
      <c r="F48" s="47"/>
      <c r="G48" s="46"/>
      <c r="H48" s="45">
        <f>SUM(D48:G48)</f>
        <v>6.1814230000000006</v>
      </c>
      <c r="I48" s="22"/>
    </row>
    <row r="49" spans="1:11" x14ac:dyDescent="0.2">
      <c r="A49" s="35"/>
      <c r="B49" s="41"/>
      <c r="C49" s="42" t="s">
        <v>31</v>
      </c>
      <c r="D49" s="45">
        <f>D40*0.047</f>
        <v>4.3898E-2</v>
      </c>
      <c r="E49" s="45">
        <f>E40*0.047</f>
        <v>14.469372999999999</v>
      </c>
      <c r="F49" s="47"/>
      <c r="G49" s="46"/>
      <c r="H49" s="45">
        <f>SUM(D49:G49)</f>
        <v>14.513271</v>
      </c>
      <c r="I49" s="22"/>
    </row>
    <row r="50" spans="1:11" x14ac:dyDescent="0.2">
      <c r="A50" s="35"/>
      <c r="B50" s="41"/>
      <c r="C50" s="42" t="s">
        <v>32</v>
      </c>
      <c r="D50" s="45">
        <f>D41*0.047</f>
        <v>2.3969999999999998E-3</v>
      </c>
      <c r="E50" s="45">
        <f>E41*0.047</f>
        <v>9.7248169999999998</v>
      </c>
      <c r="F50" s="47"/>
      <c r="G50" s="46"/>
      <c r="H50" s="45">
        <f>SUM(D50:G50)</f>
        <v>9.727214</v>
      </c>
      <c r="I50" s="22"/>
    </row>
    <row r="51" spans="1:11" x14ac:dyDescent="0.2">
      <c r="A51" s="35"/>
      <c r="B51" s="41"/>
      <c r="C51" s="42" t="s">
        <v>33</v>
      </c>
      <c r="D51" s="45">
        <f>D42*0.047</f>
        <v>13.649881000000001</v>
      </c>
      <c r="E51" s="45">
        <f>E42*0.047</f>
        <v>100.83107399999999</v>
      </c>
      <c r="F51" s="44"/>
      <c r="G51" s="46"/>
      <c r="H51" s="45">
        <f>SUM(D51:G51)</f>
        <v>114.48095499999999</v>
      </c>
      <c r="I51" s="22"/>
    </row>
    <row r="52" spans="1:11" x14ac:dyDescent="0.2">
      <c r="A52" s="35"/>
      <c r="B52" s="41"/>
      <c r="C52" s="42"/>
      <c r="D52" s="45"/>
      <c r="E52" s="45"/>
      <c r="F52" s="44"/>
      <c r="G52" s="46"/>
      <c r="H52" s="45"/>
      <c r="I52" s="22"/>
    </row>
    <row r="53" spans="1:11" x14ac:dyDescent="0.2">
      <c r="A53" s="35"/>
      <c r="B53" s="36" t="s">
        <v>49</v>
      </c>
      <c r="C53" s="37"/>
      <c r="D53" s="50">
        <f>D37+D46</f>
        <v>316.63059900000002</v>
      </c>
      <c r="E53" s="50">
        <f>E37+E46</f>
        <v>2911.2990499999996</v>
      </c>
      <c r="F53" s="50">
        <f>F37</f>
        <v>2707.9213792999999</v>
      </c>
      <c r="G53" s="51"/>
      <c r="H53" s="50">
        <f>SUM(D53:G53)</f>
        <v>5935.8510282999996</v>
      </c>
      <c r="I53" s="62"/>
    </row>
    <row r="54" spans="1:11" x14ac:dyDescent="0.2">
      <c r="A54" s="35"/>
      <c r="B54" s="41"/>
      <c r="C54" s="42" t="s">
        <v>29</v>
      </c>
      <c r="D54" s="61"/>
      <c r="E54" s="61"/>
      <c r="F54" s="61"/>
      <c r="G54" s="61"/>
      <c r="H54" s="61"/>
      <c r="I54" s="22"/>
    </row>
    <row r="55" spans="1:11" x14ac:dyDescent="0.2">
      <c r="A55" s="35"/>
      <c r="B55" s="41"/>
      <c r="C55" s="42" t="s">
        <v>30</v>
      </c>
      <c r="D55" s="63">
        <f>D39+D48</f>
        <v>11.526423000000001</v>
      </c>
      <c r="E55" s="63">
        <f>E39+E48</f>
        <v>126.16200000000001</v>
      </c>
      <c r="F55" s="63">
        <f>F39</f>
        <v>403.39400000000001</v>
      </c>
      <c r="G55" s="64"/>
      <c r="H55" s="63">
        <f>SUM(D55:G55)</f>
        <v>541.08242300000006</v>
      </c>
      <c r="I55" s="65"/>
    </row>
    <row r="56" spans="1:11" x14ac:dyDescent="0.2">
      <c r="A56" s="35"/>
      <c r="B56" s="41"/>
      <c r="C56" s="42" t="s">
        <v>31</v>
      </c>
      <c r="D56" s="63">
        <f>D40+D49</f>
        <v>0.97789800000000004</v>
      </c>
      <c r="E56" s="63">
        <f>E40+E49</f>
        <v>322.328373</v>
      </c>
      <c r="F56" s="63">
        <f>F40</f>
        <v>1976.0373792999999</v>
      </c>
      <c r="G56" s="64"/>
      <c r="H56" s="63">
        <f>SUM(D56:G56)</f>
        <v>2299.3436502999998</v>
      </c>
      <c r="I56" s="22"/>
    </row>
    <row r="57" spans="1:11" x14ac:dyDescent="0.2">
      <c r="A57" s="35"/>
      <c r="B57" s="41"/>
      <c r="C57" s="42" t="s">
        <v>32</v>
      </c>
      <c r="D57" s="63">
        <f>D41+D50</f>
        <v>5.3397E-2</v>
      </c>
      <c r="E57" s="63">
        <f>E41+E50</f>
        <v>216.635817</v>
      </c>
      <c r="F57" s="63">
        <f>F41</f>
        <v>328.49</v>
      </c>
      <c r="G57" s="64"/>
      <c r="H57" s="63">
        <f>SUM(D57:G57)</f>
        <v>545.179214</v>
      </c>
      <c r="I57" s="22"/>
    </row>
    <row r="58" spans="1:11" x14ac:dyDescent="0.2">
      <c r="A58" s="35"/>
      <c r="B58" s="41"/>
      <c r="C58" s="42" t="s">
        <v>33</v>
      </c>
      <c r="D58" s="63">
        <f>D42+D51</f>
        <v>304.072881</v>
      </c>
      <c r="E58" s="63">
        <f>E42+E51</f>
        <v>2246.1730739999998</v>
      </c>
      <c r="F58" s="63">
        <f>F42</f>
        <v>0</v>
      </c>
      <c r="G58" s="64"/>
      <c r="H58" s="63">
        <f>SUM(D58:G58)</f>
        <v>2550.2459549999999</v>
      </c>
      <c r="I58" s="22"/>
    </row>
    <row r="59" spans="1:11" x14ac:dyDescent="0.2">
      <c r="A59" s="35"/>
      <c r="B59" s="41"/>
      <c r="C59" s="42"/>
      <c r="D59" s="63"/>
      <c r="E59" s="63"/>
      <c r="F59" s="63"/>
      <c r="G59" s="64"/>
      <c r="H59" s="63"/>
      <c r="I59" s="22"/>
    </row>
    <row r="60" spans="1:11" x14ac:dyDescent="0.2">
      <c r="A60" s="25" t="s">
        <v>50</v>
      </c>
      <c r="B60" s="26"/>
      <c r="C60" s="26"/>
      <c r="D60" s="26"/>
      <c r="E60" s="26"/>
      <c r="F60" s="26"/>
      <c r="G60" s="26"/>
      <c r="H60" s="26"/>
      <c r="I60" s="22"/>
    </row>
    <row r="61" spans="1:11" ht="24" x14ac:dyDescent="0.2">
      <c r="A61" s="27">
        <v>5</v>
      </c>
      <c r="B61" s="29" t="s">
        <v>51</v>
      </c>
      <c r="C61" s="29" t="s">
        <v>52</v>
      </c>
      <c r="D61" s="45">
        <f>D53*0.004</f>
        <v>1.2665223960000001</v>
      </c>
      <c r="E61" s="45">
        <f>E53*0.004</f>
        <v>11.645196199999999</v>
      </c>
      <c r="F61" s="46"/>
      <c r="G61" s="46"/>
      <c r="H61" s="45">
        <f>SUM(D61:G61)</f>
        <v>12.911718596</v>
      </c>
      <c r="I61" s="22"/>
      <c r="K61" s="5">
        <f>G63/K63</f>
        <v>0.13709968901285469</v>
      </c>
    </row>
    <row r="62" spans="1:11" ht="24" x14ac:dyDescent="0.2">
      <c r="A62" s="27">
        <v>6</v>
      </c>
      <c r="B62" s="29" t="s">
        <v>53</v>
      </c>
      <c r="C62" s="29" t="s">
        <v>54</v>
      </c>
      <c r="D62" s="45">
        <f>D53*0.0363</f>
        <v>11.4936907437</v>
      </c>
      <c r="E62" s="45">
        <f>E53*0.0363</f>
        <v>105.68015551499998</v>
      </c>
      <c r="F62" s="46"/>
      <c r="G62" s="46"/>
      <c r="H62" s="45">
        <f>SUM(D62:G62)</f>
        <v>117.17384625869998</v>
      </c>
      <c r="I62" s="22"/>
      <c r="K62" s="5">
        <f>K63/K64</f>
        <v>0.87943036979292954</v>
      </c>
    </row>
    <row r="63" spans="1:11" ht="15" customHeight="1" x14ac:dyDescent="0.2">
      <c r="A63" s="27">
        <v>7</v>
      </c>
      <c r="B63" s="29" t="s">
        <v>55</v>
      </c>
      <c r="C63" s="29" t="s">
        <v>56</v>
      </c>
      <c r="D63" s="45"/>
      <c r="E63" s="45"/>
      <c r="F63" s="46"/>
      <c r="G63" s="66">
        <v>320.36</v>
      </c>
      <c r="H63" s="45">
        <f>SUM(D63:G63)</f>
        <v>320.36</v>
      </c>
      <c r="I63" s="22"/>
      <c r="K63" s="5">
        <f>E28*1.047*1.0403</f>
        <v>2336.6938488821993</v>
      </c>
    </row>
    <row r="64" spans="1:11" ht="39" customHeight="1" x14ac:dyDescent="0.2">
      <c r="A64" s="27">
        <v>8</v>
      </c>
      <c r="B64" s="29" t="s">
        <v>57</v>
      </c>
      <c r="C64" s="29" t="s">
        <v>58</v>
      </c>
      <c r="D64" s="46"/>
      <c r="E64" s="46"/>
      <c r="F64" s="46"/>
      <c r="G64" s="45">
        <f>(D115+E115)*0.0245</f>
        <v>82.271372739440139</v>
      </c>
      <c r="H64" s="45">
        <f>SUM(D64:G64)</f>
        <v>82.271372739440139</v>
      </c>
      <c r="I64" s="22"/>
      <c r="K64" s="71">
        <f>G63+K63</f>
        <v>2657.0538488821994</v>
      </c>
    </row>
    <row r="65" spans="1:12" ht="31.5" customHeight="1" x14ac:dyDescent="0.2">
      <c r="A65" s="27">
        <v>9</v>
      </c>
      <c r="B65" s="29" t="s">
        <v>59</v>
      </c>
      <c r="C65" s="29" t="s">
        <v>60</v>
      </c>
      <c r="D65" s="46"/>
      <c r="E65" s="46"/>
      <c r="F65" s="46"/>
      <c r="G65" s="45">
        <v>7.1436999999999999</v>
      </c>
      <c r="H65" s="45">
        <f>SUM(D65:G65)</f>
        <v>7.1436999999999999</v>
      </c>
      <c r="I65" s="22"/>
    </row>
    <row r="66" spans="1:12" x14ac:dyDescent="0.2">
      <c r="A66" s="35"/>
      <c r="B66" s="36" t="s">
        <v>61</v>
      </c>
      <c r="C66" s="37"/>
      <c r="D66" s="50">
        <f>SUM(D61:D65)</f>
        <v>12.760213139699999</v>
      </c>
      <c r="E66" s="50">
        <f>SUM(E61:E65)</f>
        <v>117.32535171499998</v>
      </c>
      <c r="F66" s="50"/>
      <c r="G66" s="50">
        <f>SUM(G63:G65)</f>
        <v>409.77507273944019</v>
      </c>
      <c r="H66" s="50">
        <f>SUM(D66:G66)</f>
        <v>539.86063759414014</v>
      </c>
      <c r="I66" s="40"/>
    </row>
    <row r="67" spans="1:12" x14ac:dyDescent="0.2">
      <c r="A67" s="35"/>
      <c r="B67" s="41"/>
      <c r="C67" s="42" t="s">
        <v>29</v>
      </c>
      <c r="D67" s="52"/>
      <c r="E67" s="52"/>
      <c r="F67" s="52"/>
      <c r="G67" s="52"/>
      <c r="H67" s="52"/>
      <c r="I67" s="40"/>
      <c r="J67" s="67"/>
      <c r="L67" s="67"/>
    </row>
    <row r="68" spans="1:12" x14ac:dyDescent="0.2">
      <c r="A68" s="35"/>
      <c r="B68" s="41"/>
      <c r="C68" s="42" t="s">
        <v>30</v>
      </c>
      <c r="D68" s="47">
        <f>ROUNDUP(D55*0.004+D55*0.0363,3)</f>
        <v>0.46500000000000002</v>
      </c>
      <c r="E68" s="47">
        <f>E55*0.004+E55*0.0363</f>
        <v>5.0843285999999992</v>
      </c>
      <c r="F68" s="47"/>
      <c r="G68" s="53">
        <f>ROUNDUP(((D117+E117)*0.0245+(H55*0.0012)),3)</f>
        <v>4.1590000000000007</v>
      </c>
      <c r="H68" s="47">
        <f>SUM(D68:G68)</f>
        <v>9.7083285999999998</v>
      </c>
      <c r="I68" s="40"/>
    </row>
    <row r="69" spans="1:12" x14ac:dyDescent="0.2">
      <c r="A69" s="35"/>
      <c r="B69" s="41"/>
      <c r="C69" s="42" t="s">
        <v>31</v>
      </c>
      <c r="D69" s="47">
        <f>D56*0.004+D56*0.0363</f>
        <v>3.9409289399999999E-2</v>
      </c>
      <c r="E69" s="47">
        <f>E56*0.004+E56*0.0363</f>
        <v>12.989833431899999</v>
      </c>
      <c r="F69" s="47"/>
      <c r="G69" s="53">
        <f>(D118+E118)*0.0245+(H56*0.0012)</f>
        <v>10.99943246653185</v>
      </c>
      <c r="H69" s="47">
        <f>SUM(D69:G69)</f>
        <v>24.028675187831851</v>
      </c>
      <c r="I69" s="40"/>
    </row>
    <row r="70" spans="1:12" x14ac:dyDescent="0.2">
      <c r="A70" s="35"/>
      <c r="B70" s="41"/>
      <c r="C70" s="42" t="s">
        <v>32</v>
      </c>
      <c r="D70" s="47">
        <f>D57*0.004+D57*0.0363</f>
        <v>2.1518991000000001E-3</v>
      </c>
      <c r="E70" s="47">
        <f>E57*0.004+E57*0.0363</f>
        <v>8.7304234250999997</v>
      </c>
      <c r="F70" s="47"/>
      <c r="G70" s="53">
        <f>(D119+E119)*0.0245+(H57*0.0012)</f>
        <v>6.1770488952428995</v>
      </c>
      <c r="H70" s="47">
        <f>SUM(D70:G70)</f>
        <v>14.909624219442899</v>
      </c>
      <c r="I70" s="40"/>
    </row>
    <row r="71" spans="1:12" x14ac:dyDescent="0.2">
      <c r="A71" s="35"/>
      <c r="B71" s="41"/>
      <c r="C71" s="42" t="s">
        <v>33</v>
      </c>
      <c r="D71" s="47">
        <f>D58*0.004+D58*0.0363</f>
        <v>12.2541371043</v>
      </c>
      <c r="E71" s="47">
        <f>E58*0.004+E58*0.0363</f>
        <v>90.520774882199987</v>
      </c>
      <c r="F71" s="44"/>
      <c r="G71" s="53">
        <f>(D120+E120)*0.0245+(H58*0.0012)</f>
        <v>68.059306387169244</v>
      </c>
      <c r="H71" s="47">
        <f>SUM(D71:G71)</f>
        <v>170.83421837366922</v>
      </c>
      <c r="I71" s="40"/>
    </row>
    <row r="72" spans="1:12" x14ac:dyDescent="0.2">
      <c r="A72" s="35"/>
      <c r="B72" s="41"/>
      <c r="C72" s="42" t="s">
        <v>56</v>
      </c>
      <c r="D72" s="47"/>
      <c r="E72" s="47"/>
      <c r="F72" s="44"/>
      <c r="G72" s="53">
        <f>G63</f>
        <v>320.36</v>
      </c>
      <c r="H72" s="47">
        <f>SUM(G72)</f>
        <v>320.36</v>
      </c>
      <c r="I72" s="40"/>
    </row>
    <row r="73" spans="1:12" x14ac:dyDescent="0.2">
      <c r="A73" s="35"/>
      <c r="B73" s="41"/>
      <c r="C73" s="42"/>
      <c r="D73" s="47"/>
      <c r="E73" s="47"/>
      <c r="F73" s="47"/>
      <c r="G73" s="53"/>
      <c r="H73" s="47"/>
      <c r="I73" s="40"/>
    </row>
    <row r="74" spans="1:12" x14ac:dyDescent="0.2">
      <c r="A74" s="35"/>
      <c r="B74" s="36" t="s">
        <v>62</v>
      </c>
      <c r="C74" s="37"/>
      <c r="D74" s="50">
        <f>D53+D66</f>
        <v>329.39081213970002</v>
      </c>
      <c r="E74" s="50">
        <f>E66+E53</f>
        <v>3028.6244017149997</v>
      </c>
      <c r="F74" s="50">
        <f>F66+F53</f>
        <v>2707.9213792999999</v>
      </c>
      <c r="G74" s="50">
        <f>G66+G53</f>
        <v>409.77507273944019</v>
      </c>
      <c r="H74" s="50">
        <f>SUM(D74:G74)</f>
        <v>6475.7116658941404</v>
      </c>
      <c r="I74" s="40">
        <f>H53+H66</f>
        <v>6475.7116658941395</v>
      </c>
    </row>
    <row r="75" spans="1:12" x14ac:dyDescent="0.2">
      <c r="A75" s="35"/>
      <c r="B75" s="41"/>
      <c r="C75" s="42" t="s">
        <v>29</v>
      </c>
      <c r="D75" s="52"/>
      <c r="E75" s="52"/>
      <c r="F75" s="52"/>
      <c r="G75" s="52"/>
      <c r="H75" s="52"/>
      <c r="I75" s="68">
        <f>H76+H80</f>
        <v>871.15075160000004</v>
      </c>
    </row>
    <row r="76" spans="1:12" x14ac:dyDescent="0.2">
      <c r="A76" s="35"/>
      <c r="B76" s="41"/>
      <c r="C76" s="42" t="s">
        <v>30</v>
      </c>
      <c r="D76" s="69">
        <f>D55+D68</f>
        <v>11.991423000000001</v>
      </c>
      <c r="E76" s="69">
        <f>E55+E68</f>
        <v>131.2463286</v>
      </c>
      <c r="F76" s="69">
        <f>F55</f>
        <v>403.39400000000001</v>
      </c>
      <c r="G76" s="69">
        <f>G68</f>
        <v>4.1590000000000007</v>
      </c>
      <c r="H76" s="69">
        <f>SUM(D76:G76)</f>
        <v>550.79075160000002</v>
      </c>
      <c r="I76" s="40"/>
    </row>
    <row r="77" spans="1:12" x14ac:dyDescent="0.2">
      <c r="A77" s="35"/>
      <c r="B77" s="41"/>
      <c r="C77" s="42" t="s">
        <v>31</v>
      </c>
      <c r="D77" s="69">
        <f>D56+D69</f>
        <v>1.0173072894000001</v>
      </c>
      <c r="E77" s="69">
        <f>E56+E69</f>
        <v>335.31820643190002</v>
      </c>
      <c r="F77" s="69">
        <f>F56</f>
        <v>1976.0373792999999</v>
      </c>
      <c r="G77" s="69">
        <f>G69</f>
        <v>10.99943246653185</v>
      </c>
      <c r="H77" s="69">
        <f>SUM(D77:G77)</f>
        <v>2323.3723254878319</v>
      </c>
      <c r="I77" s="22"/>
    </row>
    <row r="78" spans="1:12" x14ac:dyDescent="0.2">
      <c r="A78" s="35"/>
      <c r="B78" s="41"/>
      <c r="C78" s="42" t="s">
        <v>32</v>
      </c>
      <c r="D78" s="69">
        <f>D57+D70</f>
        <v>5.55488991E-2</v>
      </c>
      <c r="E78" s="69">
        <f>E57+E70</f>
        <v>225.36624042509999</v>
      </c>
      <c r="F78" s="69">
        <f>F57</f>
        <v>328.49</v>
      </c>
      <c r="G78" s="69">
        <f>G70</f>
        <v>6.1770488952428995</v>
      </c>
      <c r="H78" s="69">
        <f>SUM(D78:G78)</f>
        <v>560.08883821944289</v>
      </c>
      <c r="I78" s="22"/>
    </row>
    <row r="79" spans="1:12" x14ac:dyDescent="0.2">
      <c r="A79" s="35"/>
      <c r="B79" s="41"/>
      <c r="C79" s="42" t="s">
        <v>33</v>
      </c>
      <c r="D79" s="69">
        <f>D58+D71</f>
        <v>316.32701810430001</v>
      </c>
      <c r="E79" s="69">
        <f>E58+E71</f>
        <v>2336.6938488821997</v>
      </c>
      <c r="F79" s="69">
        <f>F58</f>
        <v>0</v>
      </c>
      <c r="G79" s="69">
        <f>G71</f>
        <v>68.059306387169244</v>
      </c>
      <c r="H79" s="69">
        <f>SUM(D79:G79)</f>
        <v>2721.0801733736689</v>
      </c>
      <c r="I79" s="22"/>
    </row>
    <row r="80" spans="1:12" x14ac:dyDescent="0.2">
      <c r="A80" s="35"/>
      <c r="B80" s="41"/>
      <c r="C80" s="42" t="s">
        <v>56</v>
      </c>
      <c r="D80" s="63"/>
      <c r="E80" s="63"/>
      <c r="F80" s="63"/>
      <c r="G80" s="69">
        <f>G72</f>
        <v>320.36</v>
      </c>
      <c r="H80" s="69">
        <f>SUM(D80:G80)</f>
        <v>320.36</v>
      </c>
      <c r="I80" s="70"/>
    </row>
    <row r="81" spans="1:11" x14ac:dyDescent="0.2">
      <c r="A81" s="35"/>
      <c r="B81" s="41"/>
      <c r="C81" s="42"/>
      <c r="D81" s="63"/>
      <c r="E81" s="63"/>
      <c r="F81" s="63"/>
      <c r="G81" s="69"/>
      <c r="H81" s="63"/>
      <c r="I81" s="70"/>
    </row>
    <row r="82" spans="1:11" x14ac:dyDescent="0.2">
      <c r="A82" s="25" t="s">
        <v>63</v>
      </c>
      <c r="B82" s="26"/>
      <c r="C82" s="26"/>
      <c r="D82" s="26"/>
      <c r="E82" s="26"/>
      <c r="F82" s="26"/>
      <c r="G82" s="26"/>
      <c r="H82" s="26"/>
      <c r="I82" s="70"/>
    </row>
    <row r="83" spans="1:11" ht="74.25" customHeight="1" x14ac:dyDescent="0.2">
      <c r="A83" s="27">
        <v>10</v>
      </c>
      <c r="B83" s="29" t="s">
        <v>64</v>
      </c>
      <c r="C83" s="29" t="s">
        <v>65</v>
      </c>
      <c r="D83" s="46"/>
      <c r="E83" s="46"/>
      <c r="F83" s="46"/>
      <c r="G83" s="45">
        <f>(H74+H95)*0.0364</f>
        <v>269.18121220756211</v>
      </c>
      <c r="H83" s="45">
        <f>G83</f>
        <v>269.18121220756211</v>
      </c>
      <c r="I83" s="22">
        <f>I80+I82</f>
        <v>0</v>
      </c>
    </row>
    <row r="84" spans="1:11" ht="40.5" customHeight="1" x14ac:dyDescent="0.2">
      <c r="A84" s="27">
        <v>11</v>
      </c>
      <c r="B84" s="29" t="s">
        <v>66</v>
      </c>
      <c r="C84" s="29" t="s">
        <v>67</v>
      </c>
      <c r="D84" s="46"/>
      <c r="E84" s="46"/>
      <c r="F84" s="46"/>
      <c r="G84" s="45">
        <f>H74*0.0214</f>
        <v>138.58022965013461</v>
      </c>
      <c r="H84" s="45">
        <f>G84</f>
        <v>138.58022965013461</v>
      </c>
      <c r="I84" s="22"/>
    </row>
    <row r="85" spans="1:11" x14ac:dyDescent="0.2">
      <c r="A85" s="35"/>
      <c r="B85" s="36" t="s">
        <v>68</v>
      </c>
      <c r="C85" s="37"/>
      <c r="D85" s="46"/>
      <c r="E85" s="46"/>
      <c r="F85" s="46"/>
      <c r="G85" s="56">
        <f>SUM(G83:G84)</f>
        <v>407.7614418576967</v>
      </c>
      <c r="H85" s="56">
        <f>SUM(H83:H84)</f>
        <v>407.7614418576967</v>
      </c>
      <c r="I85" s="62">
        <f>H83+H84</f>
        <v>407.7614418576967</v>
      </c>
      <c r="K85" s="71"/>
    </row>
    <row r="86" spans="1:11" x14ac:dyDescent="0.2">
      <c r="A86" s="35"/>
      <c r="B86" s="41"/>
      <c r="C86" s="42" t="s">
        <v>29</v>
      </c>
      <c r="D86" s="44"/>
      <c r="E86" s="44"/>
      <c r="F86" s="44"/>
      <c r="G86" s="72"/>
      <c r="H86" s="72"/>
      <c r="I86" s="62">
        <f>H87+H91</f>
        <v>63.613447121091809</v>
      </c>
    </row>
    <row r="87" spans="1:11" x14ac:dyDescent="0.2">
      <c r="A87" s="35"/>
      <c r="B87" s="41"/>
      <c r="C87" s="42" t="s">
        <v>30</v>
      </c>
      <c r="D87" s="63"/>
      <c r="E87" s="63"/>
      <c r="F87" s="73"/>
      <c r="G87" s="63">
        <f>((H76+H109)*0.0364+(H76*0.0214))</f>
        <v>38.474541761144145</v>
      </c>
      <c r="H87" s="63">
        <f>SUM(D87:G87)</f>
        <v>38.474541761144145</v>
      </c>
      <c r="I87" s="22"/>
    </row>
    <row r="88" spans="1:11" x14ac:dyDescent="0.2">
      <c r="A88" s="35"/>
      <c r="B88" s="41"/>
      <c r="C88" s="42" t="s">
        <v>31</v>
      </c>
      <c r="D88" s="63"/>
      <c r="E88" s="45"/>
      <c r="F88" s="47"/>
      <c r="G88" s="63">
        <f>ROUNDUP((H77+H110)*0.0364+(H77*0.0214),3)</f>
        <v>141.059</v>
      </c>
      <c r="H88" s="44">
        <f>SUM(D88:G88)</f>
        <v>141.059</v>
      </c>
      <c r="I88" s="22"/>
    </row>
    <row r="89" spans="1:11" x14ac:dyDescent="0.2">
      <c r="A89" s="35"/>
      <c r="B89" s="41"/>
      <c r="C89" s="42" t="s">
        <v>32</v>
      </c>
      <c r="D89" s="63"/>
      <c r="E89" s="45"/>
      <c r="F89" s="47"/>
      <c r="G89" s="63">
        <f>(H78+H111)*0.0364+(H78*0.0214)</f>
        <v>39.012684468453841</v>
      </c>
      <c r="H89" s="44">
        <f>SUM(D89:G89)</f>
        <v>39.012684468453841</v>
      </c>
      <c r="I89" s="22"/>
    </row>
    <row r="90" spans="1:11" x14ac:dyDescent="0.2">
      <c r="A90" s="35"/>
      <c r="B90" s="41"/>
      <c r="C90" s="42" t="s">
        <v>33</v>
      </c>
      <c r="D90" s="63"/>
      <c r="E90" s="45"/>
      <c r="F90" s="44"/>
      <c r="G90" s="63">
        <f>(H79+H112)*0.0364+(H79*0.0214)</f>
        <v>164.07530380956732</v>
      </c>
      <c r="H90" s="44">
        <f>SUM(D90:G90)</f>
        <v>164.07530380956732</v>
      </c>
      <c r="I90" s="22"/>
    </row>
    <row r="91" spans="1:11" x14ac:dyDescent="0.2">
      <c r="A91" s="35"/>
      <c r="B91" s="41"/>
      <c r="C91" s="42" t="s">
        <v>56</v>
      </c>
      <c r="D91" s="63"/>
      <c r="E91" s="63"/>
      <c r="F91" s="73"/>
      <c r="G91" s="63">
        <f>(H80+H113)*0.0364+(H80*0.0214)</f>
        <v>25.138905359947664</v>
      </c>
      <c r="H91" s="63">
        <f>G91</f>
        <v>25.138905359947664</v>
      </c>
      <c r="I91" s="22"/>
    </row>
    <row r="92" spans="1:11" x14ac:dyDescent="0.2">
      <c r="A92" s="25" t="s">
        <v>69</v>
      </c>
      <c r="B92" s="26"/>
      <c r="C92" s="26"/>
      <c r="D92" s="26"/>
      <c r="E92" s="26"/>
      <c r="F92" s="26"/>
      <c r="G92" s="26"/>
      <c r="H92" s="26"/>
      <c r="I92" s="22"/>
    </row>
    <row r="93" spans="1:11" ht="65.25" customHeight="1" x14ac:dyDescent="0.2">
      <c r="A93" s="27">
        <v>12</v>
      </c>
      <c r="B93" s="29" t="s">
        <v>70</v>
      </c>
      <c r="C93" s="29" t="s">
        <v>71</v>
      </c>
      <c r="D93" s="53"/>
      <c r="E93" s="53"/>
      <c r="F93" s="53"/>
      <c r="G93" s="47">
        <f>4267630.93/1.18/1000/3.99</f>
        <v>906.42515823456938</v>
      </c>
      <c r="H93" s="47">
        <f>G93</f>
        <v>906.42515823456938</v>
      </c>
      <c r="I93" s="40"/>
    </row>
    <row r="94" spans="1:11" ht="23.25" customHeight="1" x14ac:dyDescent="0.2">
      <c r="A94" s="27">
        <v>13</v>
      </c>
      <c r="B94" s="29" t="s">
        <v>72</v>
      </c>
      <c r="C94" s="29" t="s">
        <v>73</v>
      </c>
      <c r="D94" s="53"/>
      <c r="E94" s="53" t="s">
        <v>74</v>
      </c>
      <c r="F94" s="53"/>
      <c r="G94" s="47">
        <f>H74*0.002</f>
        <v>12.951423331788281</v>
      </c>
      <c r="H94" s="47">
        <f>G94</f>
        <v>12.951423331788281</v>
      </c>
      <c r="I94" s="40">
        <f>I93/1.18/3.99</f>
        <v>0</v>
      </c>
    </row>
    <row r="95" spans="1:11" x14ac:dyDescent="0.2">
      <c r="A95" s="35"/>
      <c r="B95" s="36" t="s">
        <v>75</v>
      </c>
      <c r="C95" s="37"/>
      <c r="D95" s="51"/>
      <c r="E95" s="51"/>
      <c r="F95" s="51"/>
      <c r="G95" s="50">
        <f>SUM(G93:G94)</f>
        <v>919.37658156635769</v>
      </c>
      <c r="H95" s="50">
        <f>SUM(H93:H94)</f>
        <v>919.37658156635769</v>
      </c>
      <c r="I95" s="40">
        <f>H93+H94</f>
        <v>919.37658156635769</v>
      </c>
    </row>
    <row r="96" spans="1:11" hidden="1" x14ac:dyDescent="0.2">
      <c r="A96" s="75"/>
      <c r="B96" s="76"/>
      <c r="C96" s="42" t="s">
        <v>29</v>
      </c>
      <c r="D96" s="51"/>
      <c r="E96" s="51"/>
      <c r="F96" s="51"/>
      <c r="G96" s="77">
        <f>SUM(G97:G101)</f>
        <v>906.42515823456938</v>
      </c>
      <c r="H96" s="77">
        <f>SUM(H97:H101)</f>
        <v>906.42515823456938</v>
      </c>
      <c r="I96" s="68">
        <f>H97+H101</f>
        <v>362.57006329382773</v>
      </c>
      <c r="J96" s="67"/>
    </row>
    <row r="97" spans="1:10" hidden="1" x14ac:dyDescent="0.2">
      <c r="A97" s="75"/>
      <c r="B97" s="76"/>
      <c r="C97" s="42" t="s">
        <v>30</v>
      </c>
      <c r="D97" s="78"/>
      <c r="E97" s="78"/>
      <c r="F97" s="78"/>
      <c r="G97" s="69">
        <f>G93/5</f>
        <v>181.28503164691386</v>
      </c>
      <c r="H97" s="69">
        <f>SUM(D97:G97)</f>
        <v>181.28503164691386</v>
      </c>
      <c r="I97" s="40"/>
    </row>
    <row r="98" spans="1:10" hidden="1" x14ac:dyDescent="0.2">
      <c r="A98" s="35"/>
      <c r="B98" s="41"/>
      <c r="C98" s="42" t="s">
        <v>31</v>
      </c>
      <c r="D98" s="47"/>
      <c r="E98" s="45"/>
      <c r="F98" s="47"/>
      <c r="G98" s="69">
        <f>G93/5</f>
        <v>181.28503164691386</v>
      </c>
      <c r="H98" s="44">
        <f>SUM(D98:G98)</f>
        <v>181.28503164691386</v>
      </c>
      <c r="I98" s="22"/>
    </row>
    <row r="99" spans="1:10" hidden="1" x14ac:dyDescent="0.2">
      <c r="A99" s="35"/>
      <c r="B99" s="41"/>
      <c r="C99" s="42" t="s">
        <v>32</v>
      </c>
      <c r="D99" s="47"/>
      <c r="E99" s="45"/>
      <c r="F99" s="47"/>
      <c r="G99" s="69">
        <f>G93/5</f>
        <v>181.28503164691386</v>
      </c>
      <c r="H99" s="44">
        <f>SUM(D99:G99)</f>
        <v>181.28503164691386</v>
      </c>
      <c r="I99" s="22"/>
    </row>
    <row r="100" spans="1:10" hidden="1" x14ac:dyDescent="0.2">
      <c r="A100" s="35"/>
      <c r="B100" s="41"/>
      <c r="C100" s="42" t="s">
        <v>33</v>
      </c>
      <c r="D100" s="47"/>
      <c r="E100" s="45"/>
      <c r="F100" s="44"/>
      <c r="G100" s="69">
        <f>G93/5</f>
        <v>181.28503164691386</v>
      </c>
      <c r="H100" s="44">
        <f>SUM(D100:G100)</f>
        <v>181.28503164691386</v>
      </c>
      <c r="I100" s="22"/>
    </row>
    <row r="101" spans="1:10" hidden="1" x14ac:dyDescent="0.2">
      <c r="A101" s="75"/>
      <c r="B101" s="76"/>
      <c r="C101" s="42" t="s">
        <v>56</v>
      </c>
      <c r="D101" s="78"/>
      <c r="E101" s="78"/>
      <c r="F101" s="78"/>
      <c r="G101" s="69">
        <f>G93/5</f>
        <v>181.28503164691386</v>
      </c>
      <c r="H101" s="69">
        <f>G101</f>
        <v>181.28503164691386</v>
      </c>
      <c r="I101" s="40"/>
    </row>
    <row r="102" spans="1:10" hidden="1" x14ac:dyDescent="0.2">
      <c r="A102" s="75"/>
      <c r="B102" s="76"/>
      <c r="C102" s="42" t="s">
        <v>29</v>
      </c>
      <c r="D102" s="51"/>
      <c r="E102" s="51"/>
      <c r="F102" s="51"/>
      <c r="G102" s="77">
        <f>SUM(G103:G107)</f>
        <v>12.951384177361888</v>
      </c>
      <c r="H102" s="77">
        <f>SUM(H103:H107)</f>
        <v>12.951384177361888</v>
      </c>
      <c r="I102" s="68">
        <f>G96+G102</f>
        <v>919.37654241193127</v>
      </c>
      <c r="J102" s="67"/>
    </row>
    <row r="103" spans="1:10" hidden="1" x14ac:dyDescent="0.2">
      <c r="A103" s="75"/>
      <c r="B103" s="76"/>
      <c r="C103" s="42" t="s">
        <v>30</v>
      </c>
      <c r="D103" s="78"/>
      <c r="E103" s="78"/>
      <c r="F103" s="78"/>
      <c r="G103" s="69">
        <f>H76*0.002</f>
        <v>1.1015815032</v>
      </c>
      <c r="H103" s="69">
        <f>SUM(D103:G103)</f>
        <v>1.1015815032</v>
      </c>
      <c r="I103" s="40"/>
    </row>
    <row r="104" spans="1:10" hidden="1" x14ac:dyDescent="0.2">
      <c r="A104" s="35"/>
      <c r="B104" s="41"/>
      <c r="C104" s="42" t="s">
        <v>31</v>
      </c>
      <c r="D104" s="47"/>
      <c r="E104" s="45"/>
      <c r="F104" s="47"/>
      <c r="G104" s="69">
        <f>H77*0.002</f>
        <v>4.6467446509756636</v>
      </c>
      <c r="H104" s="44">
        <f>SUM(D104:G104)</f>
        <v>4.6467446509756636</v>
      </c>
      <c r="I104" s="22"/>
    </row>
    <row r="105" spans="1:10" hidden="1" x14ac:dyDescent="0.2">
      <c r="A105" s="35"/>
      <c r="B105" s="41"/>
      <c r="C105" s="42" t="s">
        <v>32</v>
      </c>
      <c r="D105" s="47"/>
      <c r="E105" s="45"/>
      <c r="F105" s="47"/>
      <c r="G105" s="69">
        <f>H78*0.002</f>
        <v>1.1201776764388858</v>
      </c>
      <c r="H105" s="44">
        <f>SUM(D105:G105)</f>
        <v>1.1201776764388858</v>
      </c>
      <c r="I105" s="22"/>
    </row>
    <row r="106" spans="1:10" hidden="1" x14ac:dyDescent="0.2">
      <c r="A106" s="35"/>
      <c r="B106" s="41"/>
      <c r="C106" s="42" t="s">
        <v>33</v>
      </c>
      <c r="D106" s="47"/>
      <c r="E106" s="45"/>
      <c r="F106" s="44"/>
      <c r="G106" s="69">
        <f>H79*0.002</f>
        <v>5.4421603467473378</v>
      </c>
      <c r="H106" s="44">
        <f>SUM(D106:G106)</f>
        <v>5.4421603467473378</v>
      </c>
      <c r="I106" s="22"/>
    </row>
    <row r="107" spans="1:10" hidden="1" x14ac:dyDescent="0.2">
      <c r="A107" s="75"/>
      <c r="B107" s="76"/>
      <c r="C107" s="42" t="s">
        <v>56</v>
      </c>
      <c r="D107" s="78"/>
      <c r="E107" s="78"/>
      <c r="F107" s="78"/>
      <c r="G107" s="69">
        <f>H80*0.002</f>
        <v>0.64072000000000007</v>
      </c>
      <c r="H107" s="69">
        <f>G107</f>
        <v>0.64072000000000007</v>
      </c>
      <c r="I107" s="40"/>
    </row>
    <row r="108" spans="1:10" x14ac:dyDescent="0.2">
      <c r="A108" s="75"/>
      <c r="B108" s="76"/>
      <c r="C108" s="42" t="s">
        <v>29</v>
      </c>
      <c r="D108" s="51"/>
      <c r="E108" s="51"/>
      <c r="F108" s="51"/>
      <c r="G108" s="77"/>
      <c r="H108" s="77"/>
      <c r="I108" s="68">
        <f>G102+G108</f>
        <v>12.951384177361888</v>
      </c>
      <c r="J108" s="67"/>
    </row>
    <row r="109" spans="1:10" x14ac:dyDescent="0.2">
      <c r="A109" s="75"/>
      <c r="B109" s="76"/>
      <c r="C109" s="42" t="s">
        <v>30</v>
      </c>
      <c r="D109" s="78"/>
      <c r="E109" s="78"/>
      <c r="F109" s="78"/>
      <c r="G109" s="69">
        <f>(G97+G103)-0.001</f>
        <v>182.38561315011387</v>
      </c>
      <c r="H109" s="69">
        <f>SUM(D109:G109)</f>
        <v>182.38561315011387</v>
      </c>
      <c r="I109" s="40"/>
    </row>
    <row r="110" spans="1:10" x14ac:dyDescent="0.2">
      <c r="A110" s="35"/>
      <c r="B110" s="41"/>
      <c r="C110" s="42" t="s">
        <v>31</v>
      </c>
      <c r="D110" s="47"/>
      <c r="E110" s="45"/>
      <c r="F110" s="47"/>
      <c r="G110" s="69">
        <f>G98+G104</f>
        <v>185.93177629788954</v>
      </c>
      <c r="H110" s="44">
        <f>SUM(D110:G110)</f>
        <v>185.93177629788954</v>
      </c>
      <c r="I110" s="22"/>
    </row>
    <row r="111" spans="1:10" x14ac:dyDescent="0.2">
      <c r="A111" s="35"/>
      <c r="B111" s="41"/>
      <c r="C111" s="42" t="s">
        <v>32</v>
      </c>
      <c r="D111" s="47"/>
      <c r="E111" s="45"/>
      <c r="F111" s="47"/>
      <c r="G111" s="69">
        <f>G99+G105</f>
        <v>182.40520932335275</v>
      </c>
      <c r="H111" s="44">
        <f>SUM(D111:G111)</f>
        <v>182.40520932335275</v>
      </c>
      <c r="I111" s="22"/>
    </row>
    <row r="112" spans="1:10" x14ac:dyDescent="0.2">
      <c r="A112" s="35"/>
      <c r="B112" s="41"/>
      <c r="C112" s="42" t="s">
        <v>33</v>
      </c>
      <c r="D112" s="47"/>
      <c r="E112" s="45"/>
      <c r="F112" s="44"/>
      <c r="G112" s="69">
        <f>G100+G106</f>
        <v>186.72719199366119</v>
      </c>
      <c r="H112" s="44">
        <f>SUM(D112:G112)</f>
        <v>186.72719199366119</v>
      </c>
      <c r="I112" s="22"/>
    </row>
    <row r="113" spans="1:12" x14ac:dyDescent="0.2">
      <c r="A113" s="75"/>
      <c r="B113" s="76"/>
      <c r="C113" s="42" t="s">
        <v>56</v>
      </c>
      <c r="D113" s="78"/>
      <c r="E113" s="78"/>
      <c r="F113" s="78"/>
      <c r="G113" s="69">
        <f>G101+G107</f>
        <v>181.92575164691385</v>
      </c>
      <c r="H113" s="69">
        <f>G113</f>
        <v>181.92575164691385</v>
      </c>
      <c r="I113" s="40"/>
    </row>
    <row r="114" spans="1:12" x14ac:dyDescent="0.2">
      <c r="A114" s="75"/>
      <c r="B114" s="76"/>
      <c r="C114" s="42"/>
      <c r="D114" s="78"/>
      <c r="E114" s="78"/>
      <c r="F114" s="78"/>
      <c r="G114" s="69"/>
      <c r="H114" s="69"/>
      <c r="I114" s="40"/>
    </row>
    <row r="115" spans="1:12" x14ac:dyDescent="0.2">
      <c r="A115" s="35"/>
      <c r="B115" s="36" t="s">
        <v>76</v>
      </c>
      <c r="C115" s="37"/>
      <c r="D115" s="50">
        <f>D74+D85+D95</f>
        <v>329.39081213970002</v>
      </c>
      <c r="E115" s="50">
        <f>E74+E85+E95</f>
        <v>3028.6244017149997</v>
      </c>
      <c r="F115" s="50">
        <f>F74+F85+F95</f>
        <v>2707.9213792999999</v>
      </c>
      <c r="G115" s="50">
        <f>G74+G85+G95</f>
        <v>1736.9130961634946</v>
      </c>
      <c r="H115" s="50">
        <f>SUM(D115:G115)</f>
        <v>7802.8496893181946</v>
      </c>
      <c r="I115" s="40">
        <f>H74+H85+H95</f>
        <v>7802.8496893181946</v>
      </c>
    </row>
    <row r="116" spans="1:12" x14ac:dyDescent="0.2">
      <c r="A116" s="75"/>
      <c r="B116" s="76"/>
      <c r="C116" s="42" t="s">
        <v>29</v>
      </c>
      <c r="D116" s="77"/>
      <c r="E116" s="77"/>
      <c r="F116" s="77"/>
      <c r="G116" s="77"/>
      <c r="H116" s="77"/>
      <c r="I116" s="68">
        <f>H76+H87+H97</f>
        <v>770.55032500805805</v>
      </c>
      <c r="L116" s="5">
        <f>G93*1.18</f>
        <v>1069.5816867167919</v>
      </c>
    </row>
    <row r="117" spans="1:12" x14ac:dyDescent="0.2">
      <c r="A117" s="75"/>
      <c r="B117" s="76"/>
      <c r="C117" s="42" t="s">
        <v>30</v>
      </c>
      <c r="D117" s="69">
        <f>D76</f>
        <v>11.991423000000001</v>
      </c>
      <c r="E117" s="69">
        <f>E76</f>
        <v>131.2463286</v>
      </c>
      <c r="F117" s="69">
        <f>F76</f>
        <v>403.39400000000001</v>
      </c>
      <c r="G117" s="69">
        <f>G76+G87+G109</f>
        <v>225.019154911258</v>
      </c>
      <c r="H117" s="69">
        <f>SUM(D117:G117)</f>
        <v>771.65090651125797</v>
      </c>
      <c r="I117" s="40"/>
    </row>
    <row r="118" spans="1:12" x14ac:dyDescent="0.2">
      <c r="A118" s="35"/>
      <c r="B118" s="41"/>
      <c r="C118" s="42" t="s">
        <v>31</v>
      </c>
      <c r="D118" s="69">
        <f>D77</f>
        <v>1.0173072894000001</v>
      </c>
      <c r="E118" s="69">
        <f>E77</f>
        <v>335.31820643190002</v>
      </c>
      <c r="F118" s="69">
        <f>F77</f>
        <v>1976.0373792999999</v>
      </c>
      <c r="G118" s="69">
        <f>G77+G88+G110</f>
        <v>337.99020876442137</v>
      </c>
      <c r="H118" s="69">
        <f>SUM(D118:G118)</f>
        <v>2650.3631017857215</v>
      </c>
      <c r="I118" s="22"/>
    </row>
    <row r="119" spans="1:12" x14ac:dyDescent="0.2">
      <c r="A119" s="35"/>
      <c r="B119" s="41"/>
      <c r="C119" s="42" t="s">
        <v>32</v>
      </c>
      <c r="D119" s="69">
        <f>D78</f>
        <v>5.55488991E-2</v>
      </c>
      <c r="E119" s="69">
        <f>E78</f>
        <v>225.36624042509999</v>
      </c>
      <c r="F119" s="69">
        <f>F78</f>
        <v>328.49</v>
      </c>
      <c r="G119" s="69">
        <f>G78+G89+G111</f>
        <v>227.5949426870495</v>
      </c>
      <c r="H119" s="69">
        <f>SUM(D119:G119)</f>
        <v>781.50673201124948</v>
      </c>
      <c r="I119" s="22"/>
    </row>
    <row r="120" spans="1:12" x14ac:dyDescent="0.2">
      <c r="A120" s="35"/>
      <c r="B120" s="41"/>
      <c r="C120" s="42" t="s">
        <v>33</v>
      </c>
      <c r="D120" s="69">
        <f>D79</f>
        <v>316.32701810430001</v>
      </c>
      <c r="E120" s="69">
        <f>E79</f>
        <v>2336.6938488821997</v>
      </c>
      <c r="F120" s="69">
        <f>F79</f>
        <v>0</v>
      </c>
      <c r="G120" s="69">
        <f>G79+G90+G112</f>
        <v>418.86180219039773</v>
      </c>
      <c r="H120" s="69">
        <f>SUM(D120:G120)</f>
        <v>3071.8826691768973</v>
      </c>
      <c r="I120" s="22"/>
    </row>
    <row r="121" spans="1:12" x14ac:dyDescent="0.2">
      <c r="A121" s="75"/>
      <c r="B121" s="76"/>
      <c r="C121" s="42" t="s">
        <v>56</v>
      </c>
      <c r="D121" s="69">
        <f>D80</f>
        <v>0</v>
      </c>
      <c r="E121" s="69">
        <f>E80</f>
        <v>0</v>
      </c>
      <c r="F121" s="69">
        <f>F80</f>
        <v>0</v>
      </c>
      <c r="G121" s="69">
        <f>G80+G91+G113</f>
        <v>527.42465700686148</v>
      </c>
      <c r="H121" s="69">
        <f>SUM(D121:G121)</f>
        <v>527.42465700686148</v>
      </c>
      <c r="I121" s="40"/>
    </row>
    <row r="122" spans="1:12" x14ac:dyDescent="0.2">
      <c r="A122" s="25" t="s">
        <v>77</v>
      </c>
      <c r="B122" s="26"/>
      <c r="C122" s="26"/>
      <c r="D122" s="26"/>
      <c r="E122" s="26"/>
      <c r="F122" s="26"/>
      <c r="G122" s="26"/>
      <c r="H122" s="26"/>
      <c r="I122" s="22"/>
    </row>
    <row r="123" spans="1:12" ht="21" customHeight="1" x14ac:dyDescent="0.2">
      <c r="A123" s="27">
        <v>14</v>
      </c>
      <c r="B123" s="29" t="s">
        <v>78</v>
      </c>
      <c r="C123" s="29" t="s">
        <v>79</v>
      </c>
      <c r="D123" s="47">
        <f>D115*0.03</f>
        <v>9.8817243641909993</v>
      </c>
      <c r="E123" s="47">
        <f>E115*0.03</f>
        <v>90.858732051449991</v>
      </c>
      <c r="F123" s="47">
        <f>F115*0.03</f>
        <v>81.237641378999996</v>
      </c>
      <c r="G123" s="47">
        <f>G115*0.03</f>
        <v>52.10739288490484</v>
      </c>
      <c r="H123" s="47">
        <f>SUM(D123:G123)</f>
        <v>234.08549067954581</v>
      </c>
      <c r="I123" s="40"/>
    </row>
    <row r="124" spans="1:12" x14ac:dyDescent="0.2">
      <c r="A124" s="35"/>
      <c r="B124" s="36" t="s">
        <v>80</v>
      </c>
      <c r="C124" s="37"/>
      <c r="D124" s="50">
        <f>D123</f>
        <v>9.8817243641909993</v>
      </c>
      <c r="E124" s="50">
        <f>E123</f>
        <v>90.858732051449991</v>
      </c>
      <c r="F124" s="50">
        <f>F123</f>
        <v>81.237641378999996</v>
      </c>
      <c r="G124" s="50">
        <f>G123</f>
        <v>52.10739288490484</v>
      </c>
      <c r="H124" s="50">
        <f>SUM(D124:G124)</f>
        <v>234.08549067954581</v>
      </c>
      <c r="I124" s="40"/>
    </row>
    <row r="125" spans="1:12" ht="15.75" customHeight="1" x14ac:dyDescent="0.2">
      <c r="A125" s="35"/>
      <c r="B125" s="36" t="s">
        <v>81</v>
      </c>
      <c r="C125" s="37"/>
      <c r="D125" s="50">
        <f>D124+D115</f>
        <v>339.27253650389099</v>
      </c>
      <c r="E125" s="50">
        <f>E124+E115</f>
        <v>3119.4831337664496</v>
      </c>
      <c r="F125" s="50">
        <f>F124+F115</f>
        <v>2789.1590206789997</v>
      </c>
      <c r="G125" s="50">
        <f>G124+G115</f>
        <v>1789.0204890483994</v>
      </c>
      <c r="H125" s="50">
        <f>SUM(D125:G125)</f>
        <v>8036.9351799977394</v>
      </c>
      <c r="I125" s="54">
        <f>H115+H124</f>
        <v>8036.9351799977403</v>
      </c>
      <c r="J125" s="67"/>
      <c r="K125" s="71"/>
    </row>
    <row r="126" spans="1:12" ht="15.75" customHeight="1" x14ac:dyDescent="0.2">
      <c r="A126" s="75"/>
      <c r="B126" s="76"/>
      <c r="C126" s="42" t="s">
        <v>29</v>
      </c>
      <c r="D126" s="52"/>
      <c r="E126" s="52"/>
      <c r="F126" s="52"/>
      <c r="G126" s="52"/>
      <c r="H126" s="52"/>
      <c r="I126" s="79"/>
      <c r="J126" s="67"/>
    </row>
    <row r="127" spans="1:12" ht="15.75" customHeight="1" x14ac:dyDescent="0.2">
      <c r="A127" s="75"/>
      <c r="B127" s="76"/>
      <c r="C127" s="42" t="s">
        <v>30</v>
      </c>
      <c r="D127" s="69">
        <f>D117*1.03</f>
        <v>12.351165690000002</v>
      </c>
      <c r="E127" s="69">
        <f>E117*1.03</f>
        <v>135.18371845800002</v>
      </c>
      <c r="F127" s="69">
        <f>F117*1.03</f>
        <v>415.49582000000004</v>
      </c>
      <c r="G127" s="69">
        <f>G117*1.03</f>
        <v>231.76972955859574</v>
      </c>
      <c r="H127" s="69">
        <f>SUM(D127:G127)</f>
        <v>794.80043370659575</v>
      </c>
      <c r="I127" s="54">
        <f>H117*1.03</f>
        <v>794.80043370659575</v>
      </c>
      <c r="J127" s="67"/>
    </row>
    <row r="128" spans="1:12" x14ac:dyDescent="0.2">
      <c r="A128" s="35"/>
      <c r="B128" s="41"/>
      <c r="C128" s="42" t="s">
        <v>31</v>
      </c>
      <c r="D128" s="69">
        <f>D118*1.03</f>
        <v>1.0478265080820002</v>
      </c>
      <c r="E128" s="69">
        <f>E118*1.03</f>
        <v>345.37775262485701</v>
      </c>
      <c r="F128" s="69">
        <f>F118*1.03</f>
        <v>2035.318500679</v>
      </c>
      <c r="G128" s="69">
        <f>G118*1.03</f>
        <v>348.129915027354</v>
      </c>
      <c r="H128" s="69">
        <f>SUM(D128:G128)</f>
        <v>2729.8739948392927</v>
      </c>
      <c r="I128" s="22"/>
    </row>
    <row r="129" spans="1:9" x14ac:dyDescent="0.2">
      <c r="A129" s="35"/>
      <c r="B129" s="41"/>
      <c r="C129" s="42" t="s">
        <v>32</v>
      </c>
      <c r="D129" s="69">
        <f>D119*1.03</f>
        <v>5.7215366072999999E-2</v>
      </c>
      <c r="E129" s="69">
        <f>E119*1.03</f>
        <v>232.127227637853</v>
      </c>
      <c r="F129" s="69">
        <f>F119*1.03</f>
        <v>338.34470000000005</v>
      </c>
      <c r="G129" s="69">
        <f>G119*1.03</f>
        <v>234.422790967661</v>
      </c>
      <c r="H129" s="69">
        <f>SUM(D129:G129)</f>
        <v>804.9519339715871</v>
      </c>
      <c r="I129" s="22"/>
    </row>
    <row r="130" spans="1:9" x14ac:dyDescent="0.2">
      <c r="A130" s="35"/>
      <c r="B130" s="41"/>
      <c r="C130" s="42" t="s">
        <v>33</v>
      </c>
      <c r="D130" s="69">
        <f>D120*1.03</f>
        <v>325.81682864742902</v>
      </c>
      <c r="E130" s="69">
        <f>E120*1.03</f>
        <v>2406.7946643486657</v>
      </c>
      <c r="F130" s="69">
        <f>F120*1.03</f>
        <v>0</v>
      </c>
      <c r="G130" s="69">
        <f>G120*1.03</f>
        <v>431.42765625610969</v>
      </c>
      <c r="H130" s="69">
        <f>SUM(D130:G130)</f>
        <v>3164.0391492522049</v>
      </c>
      <c r="I130" s="22"/>
    </row>
    <row r="131" spans="1:9" x14ac:dyDescent="0.2">
      <c r="A131" s="35"/>
      <c r="B131" s="80"/>
      <c r="C131" s="42" t="s">
        <v>56</v>
      </c>
      <c r="D131" s="69">
        <f>D121*1.03</f>
        <v>0</v>
      </c>
      <c r="E131" s="69">
        <f>E121*1.03</f>
        <v>0</v>
      </c>
      <c r="F131" s="69">
        <f>F121*1.03</f>
        <v>0</v>
      </c>
      <c r="G131" s="69">
        <f>G121*1.03</f>
        <v>543.24739671706732</v>
      </c>
      <c r="H131" s="69">
        <f>SUM(D131:G131)</f>
        <v>543.24739671706732</v>
      </c>
      <c r="I131" s="22"/>
    </row>
    <row r="132" spans="1:9" x14ac:dyDescent="0.2">
      <c r="A132" s="81"/>
      <c r="B132" s="80"/>
      <c r="C132" s="82"/>
      <c r="D132" s="83"/>
      <c r="E132" s="84"/>
      <c r="F132" s="85"/>
      <c r="G132" s="86"/>
      <c r="H132" s="87"/>
      <c r="I132" s="22"/>
    </row>
    <row r="133" spans="1:9" ht="12.75" hidden="1" customHeight="1" x14ac:dyDescent="0.2">
      <c r="A133" s="58" t="s">
        <v>82</v>
      </c>
      <c r="B133" s="59"/>
      <c r="C133" s="59"/>
      <c r="D133" s="59"/>
      <c r="E133" s="59"/>
      <c r="F133" s="59"/>
      <c r="G133" s="59"/>
      <c r="H133" s="60"/>
      <c r="I133" s="55"/>
    </row>
    <row r="134" spans="1:9" ht="23.25" hidden="1" customHeight="1" x14ac:dyDescent="0.2">
      <c r="A134" s="27">
        <v>15</v>
      </c>
      <c r="B134" s="29" t="s">
        <v>83</v>
      </c>
      <c r="C134" s="29" t="s">
        <v>84</v>
      </c>
      <c r="D134" s="53">
        <f>D125*0.18</f>
        <v>61.069056570700376</v>
      </c>
      <c r="E134" s="53">
        <f>E125*0.18</f>
        <v>561.5069640779609</v>
      </c>
      <c r="F134" s="53">
        <f>F125*0.18</f>
        <v>502.04862372221993</v>
      </c>
      <c r="G134" s="53">
        <f>G125*0.18</f>
        <v>322.02368802871189</v>
      </c>
      <c r="H134" s="53">
        <f>SUM(D134:G134)</f>
        <v>1446.6483323995931</v>
      </c>
      <c r="I134" s="55"/>
    </row>
    <row r="135" spans="1:9" ht="12.75" hidden="1" customHeight="1" x14ac:dyDescent="0.2">
      <c r="A135" s="35"/>
      <c r="B135" s="48" t="s">
        <v>85</v>
      </c>
      <c r="C135" s="49"/>
      <c r="D135" s="51">
        <f>D134</f>
        <v>61.069056570700376</v>
      </c>
      <c r="E135" s="51">
        <f>E134</f>
        <v>561.5069640779609</v>
      </c>
      <c r="F135" s="51">
        <f>F134</f>
        <v>502.04862372221993</v>
      </c>
      <c r="G135" s="51">
        <f>G134</f>
        <v>322.02368802871189</v>
      </c>
      <c r="H135" s="51">
        <f>SUM(D135:G135)</f>
        <v>1446.6483323995931</v>
      </c>
      <c r="I135" s="55"/>
    </row>
    <row r="136" spans="1:9" ht="15.75" customHeight="1" x14ac:dyDescent="0.2">
      <c r="A136" s="35"/>
      <c r="B136" s="48" t="s">
        <v>86</v>
      </c>
      <c r="C136" s="49"/>
      <c r="D136" s="50">
        <f>D125</f>
        <v>339.27253650389099</v>
      </c>
      <c r="E136" s="50">
        <f>E125</f>
        <v>3119.4831337664496</v>
      </c>
      <c r="F136" s="50">
        <f>F125</f>
        <v>2789.1590206789997</v>
      </c>
      <c r="G136" s="50">
        <f>G125</f>
        <v>1789.0204890483994</v>
      </c>
      <c r="H136" s="50">
        <f>SUM(D136:G136)</f>
        <v>8036.9351799977394</v>
      </c>
      <c r="I136" s="54"/>
    </row>
    <row r="137" spans="1:9" ht="12.75" customHeight="1" x14ac:dyDescent="0.2">
      <c r="A137" s="88"/>
      <c r="B137" s="89"/>
      <c r="C137" s="89"/>
      <c r="D137" s="90"/>
      <c r="E137" s="90"/>
      <c r="F137" s="90"/>
      <c r="G137" s="90"/>
      <c r="H137" s="90"/>
      <c r="I137" s="91"/>
    </row>
    <row r="138" spans="1:9" ht="12.75" customHeight="1" x14ac:dyDescent="0.2">
      <c r="A138" s="88"/>
      <c r="B138" s="89"/>
      <c r="C138" s="89"/>
      <c r="D138" s="90"/>
      <c r="E138" s="90"/>
      <c r="F138" s="90"/>
      <c r="G138" s="90"/>
      <c r="H138" s="90"/>
      <c r="I138" s="91"/>
    </row>
    <row r="140" spans="1:9" x14ac:dyDescent="0.2">
      <c r="A140" s="92" t="s">
        <v>87</v>
      </c>
      <c r="B140" s="93"/>
      <c r="C140" s="93"/>
      <c r="D140" s="93"/>
      <c r="E140" s="93"/>
      <c r="F140" s="93"/>
      <c r="G140" s="93"/>
      <c r="H140" s="93"/>
    </row>
    <row r="141" spans="1:9" x14ac:dyDescent="0.2">
      <c r="A141" s="94" t="s">
        <v>88</v>
      </c>
      <c r="B141" s="93"/>
      <c r="C141" s="93"/>
      <c r="D141" s="93"/>
      <c r="E141" s="93"/>
      <c r="F141" s="93"/>
      <c r="G141" s="93"/>
      <c r="H141" s="93"/>
    </row>
    <row r="142" spans="1:9" x14ac:dyDescent="0.2">
      <c r="A142" s="95"/>
      <c r="B142" s="96"/>
      <c r="C142" s="96"/>
      <c r="D142" s="97"/>
      <c r="E142" s="97"/>
      <c r="F142" s="97"/>
      <c r="G142" s="97"/>
      <c r="H142" s="97"/>
    </row>
    <row r="143" spans="1:9" x14ac:dyDescent="0.2">
      <c r="A143" s="92" t="s">
        <v>89</v>
      </c>
      <c r="B143" s="93"/>
      <c r="C143" s="93"/>
      <c r="D143" s="93"/>
      <c r="E143" s="93"/>
      <c r="F143" s="93"/>
      <c r="G143" s="93"/>
      <c r="H143" s="93"/>
    </row>
    <row r="144" spans="1:9" x14ac:dyDescent="0.2">
      <c r="A144" s="94" t="s">
        <v>88</v>
      </c>
      <c r="B144" s="93"/>
      <c r="C144" s="93"/>
      <c r="D144" s="93"/>
      <c r="E144" s="93"/>
      <c r="F144" s="93"/>
      <c r="G144" s="93"/>
      <c r="H144" s="93"/>
    </row>
    <row r="145" spans="1:8" x14ac:dyDescent="0.2">
      <c r="A145" s="92" t="s">
        <v>90</v>
      </c>
      <c r="B145" s="93"/>
      <c r="C145" s="93"/>
      <c r="D145" s="93"/>
      <c r="E145" s="93"/>
      <c r="F145" s="93"/>
      <c r="G145" s="93"/>
      <c r="H145" s="93"/>
    </row>
    <row r="146" spans="1:8" x14ac:dyDescent="0.2">
      <c r="A146" s="94" t="s">
        <v>88</v>
      </c>
      <c r="B146" s="93"/>
      <c r="C146" s="93"/>
      <c r="D146" s="93"/>
      <c r="E146" s="93"/>
      <c r="F146" s="93"/>
      <c r="G146" s="93"/>
      <c r="H146" s="93"/>
    </row>
  </sheetData>
  <mergeCells count="37">
    <mergeCell ref="A36:H36"/>
    <mergeCell ref="B37:C37"/>
    <mergeCell ref="A44:H44"/>
    <mergeCell ref="H19:H22"/>
    <mergeCell ref="D20:D22"/>
    <mergeCell ref="E20:E22"/>
    <mergeCell ref="F20:F22"/>
    <mergeCell ref="G20:G22"/>
    <mergeCell ref="A122:H122"/>
    <mergeCell ref="B124:C124"/>
    <mergeCell ref="B46:C46"/>
    <mergeCell ref="C14:G14"/>
    <mergeCell ref="A19:A22"/>
    <mergeCell ref="B19:B22"/>
    <mergeCell ref="C19:C22"/>
    <mergeCell ref="D19:G19"/>
    <mergeCell ref="A24:H24"/>
    <mergeCell ref="B29:C29"/>
    <mergeCell ref="B125:C125"/>
    <mergeCell ref="B53:C53"/>
    <mergeCell ref="A60:H60"/>
    <mergeCell ref="B66:C66"/>
    <mergeCell ref="B74:C74"/>
    <mergeCell ref="A82:H82"/>
    <mergeCell ref="B85:C85"/>
    <mergeCell ref="A92:H92"/>
    <mergeCell ref="B95:C95"/>
    <mergeCell ref="B115:C115"/>
    <mergeCell ref="A144:H144"/>
    <mergeCell ref="A145:H145"/>
    <mergeCell ref="A146:H146"/>
    <mergeCell ref="A133:H133"/>
    <mergeCell ref="B135:C135"/>
    <mergeCell ref="B136:C136"/>
    <mergeCell ref="A140:H140"/>
    <mergeCell ref="A141:H141"/>
    <mergeCell ref="A143:H143"/>
  </mergeCells>
  <pageMargins left="0.51181102362204722" right="0.51181102362204722" top="0.11811023622047245" bottom="0.15748031496062992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 2017</vt:lpstr>
      <vt:lpstr>ССР 2000</vt:lpstr>
      <vt:lpstr>'ССР 2000'!Область_печати</vt:lpstr>
      <vt:lpstr>'ССР 2017'!Область_печати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Сураева Любовь Васильевна</dc:creator>
  <cp:lastModifiedBy>Сураева Любовь Васильевна</cp:lastModifiedBy>
  <dcterms:created xsi:type="dcterms:W3CDTF">2018-03-01T12:29:30Z</dcterms:created>
  <dcterms:modified xsi:type="dcterms:W3CDTF">2018-03-01T12:35:23Z</dcterms:modified>
</cp:coreProperties>
</file>